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codeName="ЭтаКнига"/>
  <bookViews>
    <workbookView xWindow="0" yWindow="0" windowWidth="28800" windowHeight="12435" tabRatio="308"/>
  </bookViews>
  <sheets>
    <sheet name="Форма оферты" sheetId="2" r:id="rId1"/>
    <sheet name="Лист1" sheetId="3" r:id="rId2"/>
  </sheets>
  <definedNames>
    <definedName name="_xlnm._FilterDatabase" localSheetId="0" hidden="1">'Форма оферты'!$A$15:$FO$72</definedName>
    <definedName name="_xlnm.Print_Area" localSheetId="0">'Форма оферты'!$A$1:$U$104</definedName>
  </definedNames>
  <calcPr calcId="125725"/>
</workbook>
</file>

<file path=xl/calcChain.xml><?xml version="1.0" encoding="utf-8"?>
<calcChain xmlns="http://schemas.openxmlformats.org/spreadsheetml/2006/main">
  <c r="I37" i="2"/>
  <c r="I38"/>
  <c r="I39"/>
  <c r="I40"/>
  <c r="I41"/>
  <c r="I42"/>
  <c r="I43"/>
  <c r="I44"/>
  <c r="I45"/>
  <c r="I46"/>
  <c r="I47"/>
  <c r="I48"/>
  <c r="I49"/>
  <c r="I50"/>
  <c r="I51"/>
  <c r="I52"/>
  <c r="I53"/>
  <c r="I54"/>
  <c r="I55"/>
  <c r="I56"/>
  <c r="I36"/>
  <c r="I71" l="1"/>
  <c r="I72"/>
  <c r="I70"/>
  <c r="I69"/>
  <c r="I68"/>
  <c r="I60"/>
  <c r="I61"/>
  <c r="I62"/>
  <c r="I63"/>
  <c r="I64"/>
  <c r="I65"/>
  <c r="I66"/>
  <c r="I67"/>
  <c r="I59"/>
  <c r="I58"/>
  <c r="I57"/>
  <c r="I32" l="1"/>
  <c r="I33"/>
  <c r="I34"/>
  <c r="I35"/>
  <c r="I31"/>
  <c r="I22"/>
  <c r="I23"/>
  <c r="I24"/>
  <c r="I25"/>
  <c r="I26"/>
  <c r="I27"/>
  <c r="I28"/>
  <c r="I29"/>
  <c r="I30"/>
  <c r="I21"/>
</calcChain>
</file>

<file path=xl/sharedStrings.xml><?xml version="1.0" encoding="utf-8"?>
<sst xmlns="http://schemas.openxmlformats.org/spreadsheetml/2006/main" count="458" uniqueCount="198">
  <si>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</si>
  <si>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</si>
  <si>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</si>
  <si>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</si>
  <si>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</si>
  <si>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</si>
  <si>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</si>
  <si>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</si>
  <si>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</si>
  <si>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</si>
  <si>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</si>
  <si>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</si>
  <si>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</si>
  <si>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</si>
  <si>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</si>
  <si>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</si>
  <si>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</si>
  <si>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</si>
  <si>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</si>
  <si>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</si>
  <si>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</si>
  <si>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</si>
  <si>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</si>
  <si>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</si>
  <si>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</si>
  <si>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</si>
  <si>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</si>
  <si>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</si>
  <si>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</si>
  <si>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</si>
  <si>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</si>
  <si>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</si>
  <si>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</si>
  <si>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</si>
  <si>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</si>
  <si>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</si>
  <si>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</si>
  <si>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</si>
  <si>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</si>
  <si>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</si>
  <si>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</si>
  <si>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</si>
  <si>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</si>
  <si>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</si>
  <si>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</si>
  <si>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</si>
  <si>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</si>
  <si>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</si>
  <si>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</si>
  <si>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</si>
  <si>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</si>
  <si>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</si>
  <si>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</si>
  <si>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</si>
  <si>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</si>
  <si>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</si>
  <si>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</si>
  <si>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</si>
  <si>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</si>
  <si>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</si>
  <si>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</si>
  <si>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</si>
  <si>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</si>
  <si>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 xml:space="preserve">Товар поставляется новый, не бывший в употреблении.
Дата изготовления Товара  - не ранее 1 квартала 2016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</si>
  <si>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 xml:space="preserve">Допускается акцепт в отношении любого из лотов, либо всех лотов, перечисленных в Разделе 1 настоящей оферты. </t>
  </si>
  <si>
    <t>"_____"________________ 2016 г.</t>
  </si>
  <si>
    <t>шт</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</si>
  <si>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</si>
  <si>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Лицензия Windows Server DataCenter Core 2016 Single OLP 2License NL CoreLic Qlfd [9EA-00128] (на 2 ядра)</t>
  </si>
  <si>
    <t>Начальная Максимальная цена за ед. продукции без НДС (руб.) на условии фр. пункт назначения</t>
  </si>
  <si>
    <t>Январь</t>
  </si>
  <si>
    <t>Февраль</t>
  </si>
  <si>
    <t>Март</t>
  </si>
  <si>
    <t>Апрель</t>
  </si>
  <si>
    <t>Май</t>
  </si>
  <si>
    <t>Июнь</t>
  </si>
  <si>
    <t xml:space="preserve">ПА0001   </t>
  </si>
  <si>
    <t xml:space="preserve">ПА0086   </t>
  </si>
  <si>
    <t xml:space="preserve">ПБ0030   </t>
  </si>
  <si>
    <t xml:space="preserve">ПБ0031   </t>
  </si>
  <si>
    <t xml:space="preserve">ПГ0062   </t>
  </si>
  <si>
    <t>Комплект АРМ1 ПК</t>
  </si>
  <si>
    <t>Сервер Dell PowerEdge R730XD rack2U (2xXeonE5-2620v3/128Gb PC4-ECC Reg/2x300GB SAS/10x1,8TB SAS/no OS)</t>
  </si>
  <si>
    <t>Принтер ПР4 KYOCERA ECOSYS P2135dn</t>
  </si>
  <si>
    <t>Многофункциональное устройство МФУ2 Kyocera M2535DN</t>
  </si>
  <si>
    <t>Autodesk AutoCAD LT 2017 Commercial New Single-user ELD Annual Subscription with Advanced Support</t>
  </si>
  <si>
    <t>Стандарт КОТ</t>
  </si>
  <si>
    <t>не гостируется</t>
  </si>
  <si>
    <t>ООО "Волжские коммунальные системы"</t>
  </si>
  <si>
    <t>445007, РФ, Самарская область, г.о. Тольятти, бульвар 50 лет Октября, д. 50</t>
  </si>
  <si>
    <t>ПА0001</t>
  </si>
  <si>
    <t>ПА0088</t>
  </si>
  <si>
    <t>ПБ0009</t>
  </si>
  <si>
    <t>ПБ0037</t>
  </si>
  <si>
    <t>ПБ0127</t>
  </si>
  <si>
    <t>ПГ0074</t>
  </si>
  <si>
    <t>ПГ0287</t>
  </si>
  <si>
    <t>ПГ0349</t>
  </si>
  <si>
    <t>ПГ0486</t>
  </si>
  <si>
    <t>ПГ0511</t>
  </si>
  <si>
    <t>Дисковое хранилище Infortrend</t>
  </si>
  <si>
    <t>Аппарат ТЕЛ1</t>
  </si>
  <si>
    <t>МФУ2  Kyocera ECOSYS M2535dn</t>
  </si>
  <si>
    <t>МОН1. DELL E2216H</t>
  </si>
  <si>
    <t>Антивирусное программное обеспечение Dr.Web</t>
  </si>
  <si>
    <t>Антивирусное ПО, Symantec Endpoint Protection, корпоративное антивирусное ПО для комплексной защиты компьютеров и серверов (продление лицензий)</t>
  </si>
  <si>
    <t>MS Office Standard 2013 Russian OLP NL</t>
  </si>
  <si>
    <t>1С: Предприятие 8. Лицензия на сервер (х86-64)</t>
  </si>
  <si>
    <t>Лицензия Microsoft WinSvrStd 2012R2
RUS OLP NL 2Proc [P73-06283]</t>
  </si>
  <si>
    <t>ОЛ № ИТ 1</t>
  </si>
  <si>
    <t>Cтандарт КОТ</t>
  </si>
  <si>
    <t>ОЛ № ИТ 5</t>
  </si>
  <si>
    <t>ОЛ № ИТ 4</t>
  </si>
  <si>
    <t>АО "Кировские коммунальные системы"</t>
  </si>
  <si>
    <t>г.Киров, ул. Водопроводная  21</t>
  </si>
  <si>
    <t>ПА0002</t>
  </si>
  <si>
    <t>ПБ0028</t>
  </si>
  <si>
    <t>ПБ0038</t>
  </si>
  <si>
    <t>ПБ0047</t>
  </si>
  <si>
    <t>Комплект АРМ1 ПК + ИБП1</t>
  </si>
  <si>
    <t>Комплект АРМ2 НБ</t>
  </si>
  <si>
    <t>Устройство МФУ Kyocera M2535dn</t>
  </si>
  <si>
    <t>Принтер ПР4 HP LJ Pro 1102 (CE651A)</t>
  </si>
  <si>
    <t>МОН1: Монитор DELL P2214H</t>
  </si>
  <si>
    <t>ОЛ</t>
  </si>
  <si>
    <t>АО "ПКС"</t>
  </si>
  <si>
    <t>Центральный склад г.Петрозаводск, ул. Кирова, д. 47 Б</t>
  </si>
  <si>
    <t xml:space="preserve">ПГ0063   </t>
  </si>
  <si>
    <t xml:space="preserve">ПГ0064   </t>
  </si>
  <si>
    <t xml:space="preserve">ПГ0065   </t>
  </si>
  <si>
    <t>IBM Domino Enterprise Client Access License Authorized User SW Subscription &amp; Support Reinstatement 12 Months (1шт)</t>
  </si>
  <si>
    <t>IBM Domino Enterprise Server Processor Value Unit (PVU) SW Subscription &amp; Support Reinstatement 12 Months (1шт)</t>
  </si>
  <si>
    <t>Антивирус ESET NOD32 Business Edition newsale (200лиц)</t>
  </si>
  <si>
    <t xml:space="preserve">ПА0030   </t>
  </si>
  <si>
    <t xml:space="preserve">ПА0069   </t>
  </si>
  <si>
    <t xml:space="preserve">ПА0085   </t>
  </si>
  <si>
    <t xml:space="preserve">ПБ0037   </t>
  </si>
  <si>
    <t>ПБ0056</t>
  </si>
  <si>
    <t>ПБ0071</t>
  </si>
  <si>
    <t xml:space="preserve">ПБ0079   </t>
  </si>
  <si>
    <t>ПГ0040</t>
  </si>
  <si>
    <t>ПГ0118</t>
  </si>
  <si>
    <t>ПГ0167</t>
  </si>
  <si>
    <t>ПГ0168</t>
  </si>
  <si>
    <t>ПГ0169</t>
  </si>
  <si>
    <t xml:space="preserve">ПГ0256   </t>
  </si>
  <si>
    <t xml:space="preserve">ПГ0262   </t>
  </si>
  <si>
    <t>ПГ0443</t>
  </si>
  <si>
    <t>ПГ0444</t>
  </si>
  <si>
    <t>ПГ0470</t>
  </si>
  <si>
    <t>ПГ0509</t>
  </si>
  <si>
    <t>ПГ0510</t>
  </si>
  <si>
    <t>Комплект АРМ2 НБ. ASUS F552CL-SX102H</t>
  </si>
  <si>
    <t>Ноутбук HP ProBook 450 G2(J4S07EA)(Core i5 4210U 1700Mhz/15.6/1366x768/8.0Gb/1TB/DVD-RW/AMD Radeon R5 M255/Wi-Fi/Bluetooth/Win7Pro64) + сумка 15.6"</t>
  </si>
  <si>
    <t>Сервер_СРВ3_R730xd/XeonE5_2690v4/256Gb2400/2x300G10k/8x600G15k/H730P/I350QP+X540DP/iDRAC8Ent/2*1100W</t>
  </si>
  <si>
    <t>Сканер Canon ScanFront 330</t>
  </si>
  <si>
    <t>Монитор МОН1.ASUS VS228NE в комплекте с кабелем DVI</t>
  </si>
  <si>
    <t>Сканер СК1 (Epson Perfection V370 Photo)</t>
  </si>
  <si>
    <t>Kaspersky Endpoint Security для бизнеса Стандартный Russian Edition 150-249 Node 2 year Renewal License (продление лицензии)</t>
  </si>
  <si>
    <t>Антивирус ESET NOD32 Business Edition, продление лицензии на 1 год (1 компьютер)</t>
  </si>
  <si>
    <t>Продление поддержки Basic Support/Subscription for VMware vSphere 6 Enterprise Plus for 1 processor</t>
  </si>
  <si>
    <t>Продление поддержки Basic Support/Subscription VMware vCenter Server 6 Foundation for vSphere up to 3 hosts (Per Instance)</t>
  </si>
  <si>
    <t>Лицензия VMware vSphere 6 Enterprise Plus for 1 processor</t>
  </si>
  <si>
    <t>SolarWinds DameWare Remote Support [formerly DameWare NT Utilities] Per Seat License (6 to 9 user price) - License with 1st- Year Maintenance</t>
  </si>
  <si>
    <t>Обновление баз Адепт основное + доп раб место</t>
  </si>
  <si>
    <t>Право на использование базового комплекта нормативно-справочной информации, включая ГЭСН и ФЕР, с годовым обновлением на одно рабочее место.</t>
  </si>
  <si>
    <t>ИСС «ГРАНД-СтройИнфо» на одно рабочее место с базовым комплектом нормативно-справочной информации</t>
  </si>
  <si>
    <t>Лицензия Microsoft SQLSvrStd 2014
RUS OLP NL [228-10342]</t>
  </si>
  <si>
    <t>Лицензия Microsoft SQLCAL 2014
RUS OLP NL DvcCAL [359-06092]</t>
  </si>
  <si>
    <t>Стандарт КОТ, ОЛ</t>
  </si>
  <si>
    <t>ГОСТ Р ИСО/МЭК ТО 12182-2002</t>
  </si>
  <si>
    <t>ООО Самарские коммунальные системы</t>
  </si>
  <si>
    <t>г. Самара, 22 Партсъезда 1А</t>
  </si>
  <si>
    <t>ПБ0045</t>
  </si>
  <si>
    <t>Многофункциональное устройство HP LaserJet Pro M521dn</t>
  </si>
  <si>
    <t>АО «ТКС «ЭЛЕКТРИЧЕСКИЕ СЕТИ»</t>
  </si>
  <si>
    <t xml:space="preserve"> 392000,г. Тамбов, ул. Степана Разина,6</t>
  </si>
  <si>
    <t xml:space="preserve">ПА0083   </t>
  </si>
  <si>
    <t>ПБ0030</t>
  </si>
  <si>
    <t>ПГ0030</t>
  </si>
  <si>
    <t>ПГ0049</t>
  </si>
  <si>
    <t>ПГ0051</t>
  </si>
  <si>
    <t xml:space="preserve">ПГ0349   </t>
  </si>
  <si>
    <t>Сервер на базе Supermicro 2K12RStR2/4CAL5Rd/E5-2620v3/32GR2133D/A7805/AFM7/5T1000G7/5HSA/2GLAN_i210/8D/6E/IPMI+/2x600W/CAR1S</t>
  </si>
  <si>
    <t>Подписка ИТС для 1С, годовая, необходима для осуществления легального перехода и поддержки с платформы 1С 8.1 на 8.2</t>
  </si>
  <si>
    <t>ПО IBM LOTUS Domino Enterprise Server Processor Value Unit (420) License + SW Subscription &amp; Support 12 Months</t>
  </si>
  <si>
    <t>ПО «Охрана труда» ПРОФ для 1С:Предприятия</t>
  </si>
  <si>
    <t>ООО "Ульяновскоблводоканал"</t>
  </si>
  <si>
    <t>г. Димитровград, ул.  Куйбышева, 150</t>
  </si>
  <si>
    <t>ООО "Экопром"</t>
  </si>
  <si>
    <t>г.Димитровград, ул.Куйбышева, д.150</t>
  </si>
  <si>
    <t>АО "ПКС-Тепловые сети"</t>
  </si>
  <si>
    <t>Центральный склад г.Петрозаводск, пр.Ленина, д. 11В</t>
  </si>
  <si>
    <t>Оферта на заключение договора поставки № ___________ от ________2016 г.</t>
  </si>
  <si>
    <t>НАИМЕНОВАНИЕ ОРГАНИЗАЦИИ: __________________________________</t>
  </si>
  <si>
    <t>Раздел 1. Предложения Поставщика</t>
  </si>
  <si>
    <t>График поставки в 2017 году</t>
  </si>
  <si>
    <t>В рамках настоящей оферты Поставщик предлагает Заказчику заключить договор поставки на приобретение одной, нескольких или всех нижеперечисленных позиций:</t>
  </si>
</sst>
</file>

<file path=xl/styles.xml><?xml version="1.0" encoding="utf-8"?>
<styleSheet xmlns="http://schemas.openxmlformats.org/spreadsheetml/2006/main">
  <numFmts count="51">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quot;$&quot;#,##0.00_);\(&quot;$&quot;#,##0.00\)"/>
    <numFmt numFmtId="170" formatCode="_(&quot;$&quot;* #,##0_);_(&quot;$&quot;* \(#,##0\);_(&quot;$&quot;* &quot;-&quot;_);_(@_)"/>
    <numFmt numFmtId="171" formatCode="_(* #,##0_);_(* \(#,##0\);_(* &quot;-&quot;_);_(@_)"/>
    <numFmt numFmtId="172" formatCode="_(&quot;$&quot;* #,##0.00_);_(&quot;$&quot;* \(#,##0.00\);_(&quot;$&quot;* &quot;-&quot;??_);_(@_)"/>
    <numFmt numFmtId="173" formatCode="d/m"/>
    <numFmt numFmtId="174" formatCode="\ #,##0.00&quot;    &quot;;\-#,##0.00&quot;    &quot;;&quot; -&quot;#&quot;    &quot;;@\ "/>
    <numFmt numFmtId="175" formatCode="_-* #,##0.00_р_._-;\-* #,##0.00_р_._-;_-* \-??_р_._-;_-@_-"/>
    <numFmt numFmtId="176" formatCode="0.0"/>
    <numFmt numFmtId="177" formatCode="General_)"/>
    <numFmt numFmtId="178" formatCode="&quot;$&quot;#,##0_);[Red]\(&quot;$&quot;#,##0\)"/>
    <numFmt numFmtId="179" formatCode="dd\-mmm\-yy"/>
    <numFmt numFmtId="180" formatCode="_-* #,##0_-;\-* #,##0_-;_-* &quot;-&quot;_-;_-@_-"/>
    <numFmt numFmtId="181" formatCode="_-* #,##0.00_-;\-* #,##0.00_-;_-* &quot;-&quot;??_-;_-@_-"/>
    <numFmt numFmtId="182" formatCode="_-* #,##0\ _р_._-;\-* #,##0\ _р_._-;_-* &quot;-&quot;\ _р_._-;_-@_-"/>
    <numFmt numFmtId="183" formatCode="#,##0_);[Red]\(#,##0\)"/>
    <numFmt numFmtId="184" formatCode="#,##0.00_);[Red]\(#,##0.00\)"/>
    <numFmt numFmtId="185" formatCode="&quot;?.&quot;#,##0_);[Red]\(&quot;?.&quot;#,##0\)"/>
    <numFmt numFmtId="186" formatCode="&quot;?.&quot;#,##0.00_);[Red]\(&quot;?.&quot;#,##0.00\)"/>
    <numFmt numFmtId="187" formatCode="_-* #,##0\ &quot;руб&quot;_-;\-* #,##0\ &quot;руб&quot;_-;_-* &quot;-&quot;\ &quot;руб&quot;_-;_-@_-"/>
    <numFmt numFmtId="188" formatCode="_-&quot;£&quot;* #,##0_-;\-&quot;£&quot;* #,##0_-;_-&quot;£&quot;* &quot;-&quot;_-;_-@_-"/>
    <numFmt numFmtId="189" formatCode="_-&quot;£&quot;* #,##0.00_-;\-&quot;£&quot;* #,##0.00_-;_-&quot;£&quot;* &quot;-&quot;??_-;_-@_-"/>
    <numFmt numFmtId="190" formatCode="_-* #,##0\ _F_-;\-* #,##0\ _F_-;_-* &quot;-&quot;\ _F_-;_-@_-"/>
    <numFmt numFmtId="191" formatCode="_-* #,##0.00\ &quot;F&quot;_-;\-* #,##0.00\ &quot;F&quot;_-;_-* &quot;-&quot;??\ &quot;F&quot;_-;_-@_-"/>
    <numFmt numFmtId="192" formatCode="_-* #,##0.00\ _F_-;\-* #,##0.00\ _F_-;_-* &quot;-&quot;??\ _F_-;_-@_-"/>
    <numFmt numFmtId="193" formatCode="_-* #,##0.00\ [$€]_-;\-* #,##0.00\ [$€]_-;_-* &quot;-&quot;??\ [$€]_-;_-@_-"/>
    <numFmt numFmtId="194" formatCode="#,##0.00;[Red]\-#,##0.00;&quot;-&quot;"/>
    <numFmt numFmtId="195" formatCode="#,##0;[Red]\-#,##0;&quot;-&quot;"/>
    <numFmt numFmtId="196" formatCode="_(* #,##0_);_(* \(#,##0\);_(* &quot;-&quot;??_);_(@_)"/>
    <numFmt numFmtId="197" formatCode="mmmm\ d\,\ yyyy"/>
    <numFmt numFmtId="198" formatCode="#,##0_ ;[Red]\-#,##0\ "/>
    <numFmt numFmtId="199" formatCode="#,###"/>
    <numFmt numFmtId="200" formatCode="0.00_)"/>
    <numFmt numFmtId="201" formatCode="#,##0\ &quot;р.&quot;;\-#,##0\ &quot;р.&quot;"/>
    <numFmt numFmtId="202" formatCode="0.000000000"/>
    <numFmt numFmtId="203" formatCode="0.00000000000"/>
    <numFmt numFmtId="204" formatCode="&quot;Ј&quot;#,##0;\-&quot;Ј&quot;#,##0"/>
    <numFmt numFmtId="205" formatCode="0.0000000000"/>
    <numFmt numFmtId="206" formatCode="_-* #,##0.00[$€-1]_-;\-* #,##0.00[$€-1]_-;_-* &quot;-&quot;??[$€-1]_-"/>
    <numFmt numFmtId="207" formatCode="\ #,##0&quot; руб &quot;;\-#,##0&quot; руб &quot;;&quot; - руб &quot;;@\ "/>
    <numFmt numFmtId="208" formatCode="[$-419]General"/>
    <numFmt numFmtId="209" formatCode="\ #,##0\ ;&quot; (&quot;#,##0\);&quot; -&quot;#\ ;@\ "/>
    <numFmt numFmtId="210" formatCode="_-&quot;?&quot;* #,##0_-;\-&quot;?&quot;* #,##0_-;_-&quot;?&quot;* &quot;-&quot;_-;_-@_-"/>
    <numFmt numFmtId="211" formatCode="_-&quot;?&quot;* #,##0.00_-;\-&quot;?&quot;* #,##0.00_-;_-&quot;?&quot;* &quot;-&quot;??_-;_-@_-"/>
    <numFmt numFmtId="212" formatCode="_(* #,##0.000_);_(* \(#,##0.000\);_(* &quot;-&quot;??_);_(@_)"/>
    <numFmt numFmtId="213" formatCode="_-* #,##0,&quot;руб&quot;_-;\-* #,##0,&quot;руб&quot;_-;_-* &quot;- руб&quot;_-;_-@_-"/>
    <numFmt numFmtId="214"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5"/>
      <color indexed="58"/>
      <name val="Calibri"/>
      <family val="2"/>
      <charset val="204"/>
    </font>
    <font>
      <b/>
      <sz val="13"/>
      <color indexed="58"/>
      <name val="Calibri"/>
      <family val="2"/>
      <charset val="204"/>
    </font>
    <font>
      <b/>
      <sz val="11"/>
      <color indexed="58"/>
      <name val="Calibri"/>
      <family val="2"/>
      <charset val="204"/>
    </font>
    <font>
      <b/>
      <sz val="18"/>
      <color indexed="58"/>
      <name val="Cambria"/>
      <family val="2"/>
      <charset val="204"/>
    </font>
    <font>
      <b/>
      <sz val="10"/>
      <name val="Tahoma"/>
      <family val="2"/>
      <charset val="204"/>
    </font>
    <font>
      <sz val="10"/>
      <color theme="1"/>
      <name val="Tahoma"/>
      <family val="2"/>
      <charset val="204"/>
    </font>
    <font>
      <sz val="10"/>
      <color rgb="FFFF0000"/>
      <name val="Tahoma"/>
      <family val="2"/>
      <charset val="204"/>
    </font>
  </fonts>
  <fills count="64">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indexed="9"/>
      </patternFill>
    </fill>
    <fill>
      <patternFill patternType="solid">
        <fgColor indexed="50"/>
      </patternFill>
    </fill>
    <fill>
      <patternFill patternType="solid">
        <fgColor indexed="5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thin">
        <color rgb="FF000000"/>
      </left>
      <right style="thin">
        <color rgb="FF000000"/>
      </right>
      <top style="thin">
        <color rgb="FF000000"/>
      </top>
      <bottom style="thin">
        <color rgb="FF000000"/>
      </bottom>
      <diagonal/>
    </border>
    <border>
      <left/>
      <right/>
      <top/>
      <bottom style="thin">
        <color indexed="64"/>
      </bottom>
      <diagonal/>
    </border>
  </borders>
  <cellStyleXfs count="13874">
    <xf numFmtId="0" fontId="0" fillId="0" borderId="0"/>
    <xf numFmtId="0" fontId="12" fillId="0" borderId="0"/>
    <xf numFmtId="0" fontId="7" fillId="0" borderId="0"/>
    <xf numFmtId="0" fontId="7" fillId="0" borderId="0"/>
    <xf numFmtId="0" fontId="7" fillId="0" borderId="0"/>
    <xf numFmtId="0" fontId="11" fillId="0" borderId="0"/>
    <xf numFmtId="0" fontId="15" fillId="0" borderId="0"/>
    <xf numFmtId="0" fontId="13" fillId="0" borderId="0"/>
    <xf numFmtId="0" fontId="14" fillId="0" borderId="0"/>
    <xf numFmtId="0" fontId="19" fillId="0" borderId="0"/>
    <xf numFmtId="0" fontId="11" fillId="0" borderId="0"/>
    <xf numFmtId="0" fontId="11" fillId="0" borderId="0"/>
    <xf numFmtId="0" fontId="11" fillId="0" borderId="0"/>
    <xf numFmtId="0" fontId="11" fillId="0" borderId="0"/>
    <xf numFmtId="0" fontId="14" fillId="0" borderId="0"/>
    <xf numFmtId="0" fontId="11" fillId="0" borderId="0"/>
    <xf numFmtId="0" fontId="7" fillId="0" borderId="0"/>
    <xf numFmtId="0" fontId="11" fillId="0" borderId="0"/>
    <xf numFmtId="0" fontId="11" fillId="0" borderId="0"/>
    <xf numFmtId="0" fontId="7" fillId="0" borderId="0"/>
    <xf numFmtId="0" fontId="11" fillId="0" borderId="0"/>
    <xf numFmtId="0" fontId="14" fillId="0" borderId="0"/>
    <xf numFmtId="0" fontId="7" fillId="0" borderId="0"/>
    <xf numFmtId="0" fontId="7" fillId="0" borderId="0"/>
    <xf numFmtId="0" fontId="7" fillId="0" borderId="0"/>
    <xf numFmtId="0" fontId="7" fillId="0" borderId="0"/>
    <xf numFmtId="0" fontId="7" fillId="0" borderId="0"/>
    <xf numFmtId="4" fontId="20" fillId="0" borderId="0">
      <alignment vertical="center"/>
    </xf>
    <xf numFmtId="0" fontId="11" fillId="0" borderId="0"/>
    <xf numFmtId="4" fontId="20" fillId="0" borderId="0">
      <alignment vertical="center"/>
    </xf>
    <xf numFmtId="0" fontId="11" fillId="0" borderId="0"/>
    <xf numFmtId="4" fontId="20" fillId="0" borderId="0">
      <alignment vertical="center"/>
    </xf>
    <xf numFmtId="0" fontId="11" fillId="0" borderId="0"/>
    <xf numFmtId="0" fontId="11" fillId="0" borderId="0"/>
    <xf numFmtId="0" fontId="7" fillId="0" borderId="0"/>
    <xf numFmtId="0" fontId="11" fillId="0" borderId="0"/>
    <xf numFmtId="4" fontId="20" fillId="0" borderId="0">
      <alignment vertical="center"/>
    </xf>
    <xf numFmtId="4" fontId="20" fillId="0" borderId="0">
      <alignment vertical="center"/>
    </xf>
    <xf numFmtId="170" fontId="10" fillId="0" borderId="0" applyFont="0" applyFill="0" applyBorder="0" applyAlignment="0" applyProtection="0"/>
    <xf numFmtId="173" fontId="13" fillId="0" borderId="0" applyFont="0" applyFill="0" applyBorder="0" applyAlignment="0" applyProtection="0"/>
    <xf numFmtId="165" fontId="13" fillId="0" borderId="0" applyFont="0" applyFill="0" applyBorder="0" applyAlignment="0" applyProtection="0"/>
    <xf numFmtId="167" fontId="13" fillId="0" borderId="0" applyFont="0" applyFill="0" applyBorder="0" applyAlignment="0" applyProtection="0"/>
    <xf numFmtId="0" fontId="21" fillId="3" borderId="0"/>
    <xf numFmtId="0" fontId="13" fillId="0" borderId="0"/>
    <xf numFmtId="0" fontId="22" fillId="0" borderId="0"/>
    <xf numFmtId="0" fontId="22" fillId="0" borderId="0"/>
    <xf numFmtId="164" fontId="13" fillId="0" borderId="0" applyFont="0" applyFill="0" applyBorder="0" applyAlignment="0" applyProtection="0"/>
    <xf numFmtId="166" fontId="13" fillId="0" borderId="0" applyFont="0" applyFill="0" applyBorder="0" applyAlignment="0" applyProtection="0"/>
    <xf numFmtId="0" fontId="22" fillId="0" borderId="0"/>
    <xf numFmtId="0" fontId="15" fillId="0" borderId="0"/>
    <xf numFmtId="0" fontId="15" fillId="0" borderId="0"/>
    <xf numFmtId="0" fontId="13" fillId="0" borderId="0"/>
    <xf numFmtId="0" fontId="15" fillId="0" borderId="0"/>
    <xf numFmtId="0" fontId="15" fillId="0" borderId="0"/>
    <xf numFmtId="0" fontId="24" fillId="0" borderId="0"/>
    <xf numFmtId="0" fontId="10" fillId="0" borderId="0"/>
    <xf numFmtId="0" fontId="15" fillId="0" borderId="0"/>
    <xf numFmtId="9" fontId="19" fillId="0" borderId="0" applyFont="0" applyFill="0" applyBorder="0" applyAlignment="0" applyProtection="0"/>
    <xf numFmtId="0" fontId="13" fillId="0" borderId="0">
      <alignment vertical="justify"/>
    </xf>
    <xf numFmtId="40" fontId="23" fillId="0" borderId="0" applyFont="0" applyFill="0" applyBorder="0" applyAlignment="0" applyProtection="0"/>
    <xf numFmtId="38" fontId="23" fillId="0" borderId="0" applyFont="0" applyFill="0" applyBorder="0" applyAlignment="0" applyProtection="0"/>
    <xf numFmtId="0" fontId="23" fillId="0" borderId="0"/>
    <xf numFmtId="170" fontId="13" fillId="0" borderId="0" applyFont="0" applyFill="0" applyBorder="0" applyAlignment="0" applyProtection="0"/>
    <xf numFmtId="169" fontId="13" fillId="0" borderId="0" applyFont="0" applyFill="0" applyBorder="0" applyAlignment="0" applyProtection="0"/>
    <xf numFmtId="0" fontId="7" fillId="0" borderId="0"/>
    <xf numFmtId="167" fontId="13" fillId="0" borderId="0" applyFont="0" applyFill="0" applyBorder="0" applyAlignment="0" applyProtection="0"/>
    <xf numFmtId="0" fontId="25" fillId="0" borderId="0"/>
    <xf numFmtId="0" fontId="7" fillId="0" borderId="0"/>
    <xf numFmtId="174" fontId="7" fillId="0" borderId="0"/>
    <xf numFmtId="175" fontId="7" fillId="0" borderId="0"/>
    <xf numFmtId="175" fontId="7" fillId="0" borderId="0"/>
    <xf numFmtId="0" fontId="7" fillId="0" borderId="0"/>
    <xf numFmtId="0" fontId="7" fillId="0" borderId="0"/>
    <xf numFmtId="0" fontId="27" fillId="0" borderId="0"/>
    <xf numFmtId="0" fontId="7" fillId="0" borderId="0"/>
    <xf numFmtId="0" fontId="13" fillId="0" borderId="0"/>
    <xf numFmtId="0" fontId="22" fillId="0" borderId="0"/>
    <xf numFmtId="0" fontId="1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4" fillId="0" borderId="0"/>
    <xf numFmtId="0" fontId="11"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4" fillId="0" borderId="0"/>
    <xf numFmtId="0" fontId="11" fillId="0" borderId="0"/>
    <xf numFmtId="0" fontId="14" fillId="0" borderId="0"/>
    <xf numFmtId="0" fontId="14" fillId="0" borderId="0"/>
    <xf numFmtId="0" fontId="11" fillId="0" borderId="0"/>
    <xf numFmtId="0" fontId="14" fillId="0" borderId="0"/>
    <xf numFmtId="0" fontId="11" fillId="0" borderId="0"/>
    <xf numFmtId="0" fontId="14" fillId="0" borderId="0"/>
    <xf numFmtId="0" fontId="14" fillId="0" borderId="0"/>
    <xf numFmtId="0" fontId="14" fillId="0" borderId="0"/>
    <xf numFmtId="0" fontId="11" fillId="0" borderId="0"/>
    <xf numFmtId="0" fontId="11" fillId="0" borderId="0"/>
    <xf numFmtId="0" fontId="11" fillId="0" borderId="0"/>
    <xf numFmtId="0" fontId="11" fillId="0" borderId="0"/>
    <xf numFmtId="0" fontId="11" fillId="0" borderId="0"/>
    <xf numFmtId="0" fontId="14" fillId="0" borderId="0"/>
    <xf numFmtId="0" fontId="11" fillId="0" borderId="0"/>
    <xf numFmtId="0" fontId="14" fillId="0" borderId="0"/>
    <xf numFmtId="0" fontId="14" fillId="0" borderId="0"/>
    <xf numFmtId="0" fontId="11" fillId="0" borderId="0"/>
    <xf numFmtId="0" fontId="14" fillId="0" borderId="0"/>
    <xf numFmtId="0" fontId="11" fillId="0" borderId="0"/>
    <xf numFmtId="0" fontId="14" fillId="0" borderId="0"/>
    <xf numFmtId="0" fontId="11" fillId="0" borderId="0"/>
    <xf numFmtId="0" fontId="11" fillId="0" borderId="0"/>
    <xf numFmtId="0" fontId="14" fillId="0" borderId="0"/>
    <xf numFmtId="0" fontId="14" fillId="0" borderId="0"/>
    <xf numFmtId="166" fontId="36" fillId="0" borderId="0">
      <protection locked="0"/>
    </xf>
    <xf numFmtId="166" fontId="74" fillId="0" borderId="0">
      <protection locked="0"/>
    </xf>
    <xf numFmtId="166" fontId="36" fillId="0" borderId="0">
      <protection locked="0"/>
    </xf>
    <xf numFmtId="166" fontId="74" fillId="0" borderId="0">
      <protection locked="0"/>
    </xf>
    <xf numFmtId="179" fontId="36" fillId="0" borderId="0">
      <protection locked="0"/>
    </xf>
    <xf numFmtId="179" fontId="74" fillId="0" borderId="0">
      <protection locked="0"/>
    </xf>
    <xf numFmtId="179" fontId="36" fillId="0" borderId="0">
      <protection locked="0"/>
    </xf>
    <xf numFmtId="179" fontId="74" fillId="0" borderId="0">
      <protection locked="0"/>
    </xf>
    <xf numFmtId="179" fontId="36" fillId="0" borderId="0">
      <protection locked="0"/>
    </xf>
    <xf numFmtId="179" fontId="74" fillId="0" borderId="0">
      <protection locked="0"/>
    </xf>
    <xf numFmtId="179" fontId="36" fillId="0" borderId="0">
      <protection locked="0"/>
    </xf>
    <xf numFmtId="179" fontId="74" fillId="0" borderId="0">
      <protection locked="0"/>
    </xf>
    <xf numFmtId="0" fontId="36" fillId="0" borderId="12">
      <protection locked="0"/>
    </xf>
    <xf numFmtId="0" fontId="74" fillId="0" borderId="12">
      <protection locked="0"/>
    </xf>
    <xf numFmtId="179" fontId="37" fillId="0" borderId="0">
      <protection locked="0"/>
    </xf>
    <xf numFmtId="179" fontId="75" fillId="0" borderId="0">
      <protection locked="0"/>
    </xf>
    <xf numFmtId="179" fontId="37" fillId="0" borderId="0">
      <protection locked="0"/>
    </xf>
    <xf numFmtId="179" fontId="75" fillId="0" borderId="0">
      <protection locked="0"/>
    </xf>
    <xf numFmtId="179" fontId="36" fillId="0" borderId="12">
      <protection locked="0"/>
    </xf>
    <xf numFmtId="179" fontId="74" fillId="0" borderId="12">
      <protection locked="0"/>
    </xf>
    <xf numFmtId="187" fontId="13" fillId="0" borderId="0">
      <alignment horizontal="center"/>
    </xf>
    <xf numFmtId="187" fontId="13" fillId="0" borderId="0">
      <alignment horizontal="center"/>
    </xf>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97" fontId="26" fillId="11" borderId="13">
      <alignment horizontal="center" vertical="center"/>
      <protection locked="0"/>
    </xf>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8"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58" fillId="16"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9" borderId="0" applyNumberFormat="0" applyBorder="0" applyAlignment="0" applyProtection="0"/>
    <xf numFmtId="185" fontId="38" fillId="0" borderId="0" applyFont="0" applyFill="0" applyBorder="0" applyAlignment="0" applyProtection="0"/>
    <xf numFmtId="186" fontId="38" fillId="0" borderId="0" applyFont="0" applyFill="0" applyBorder="0" applyAlignment="0" applyProtection="0"/>
    <xf numFmtId="0" fontId="28" fillId="0" borderId="0" applyNumberFormat="0" applyFill="0" applyBorder="0" applyAlignment="0" applyProtection="0">
      <alignment vertical="top"/>
      <protection locked="0"/>
    </xf>
    <xf numFmtId="0" fontId="33" fillId="0" borderId="0"/>
    <xf numFmtId="0" fontId="54" fillId="0" borderId="0"/>
    <xf numFmtId="0" fontId="39" fillId="0" borderId="0" applyFill="0" applyBorder="0" applyAlignment="0"/>
    <xf numFmtId="190" fontId="13" fillId="0" borderId="0" applyFont="0" applyFill="0" applyBorder="0" applyAlignment="0" applyProtection="0"/>
    <xf numFmtId="192" fontId="13" fillId="0" borderId="0" applyFont="0" applyFill="0" applyBorder="0" applyAlignment="0" applyProtection="0"/>
    <xf numFmtId="178" fontId="38" fillId="0" borderId="0" applyFont="0" applyFill="0" applyBorder="0" applyAlignment="0" applyProtection="0"/>
    <xf numFmtId="191" fontId="13"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180" fontId="10" fillId="0" borderId="0" applyFont="0" applyFill="0" applyBorder="0" applyAlignment="0" applyProtection="0"/>
    <xf numFmtId="181" fontId="10" fillId="0" borderId="0" applyFont="0" applyFill="0" applyBorder="0" applyAlignment="0" applyProtection="0"/>
    <xf numFmtId="193" fontId="13" fillId="0" borderId="0" applyFont="0" applyFill="0" applyBorder="0" applyAlignment="0" applyProtection="0"/>
    <xf numFmtId="206" fontId="13" fillId="0" borderId="0" applyFont="0" applyFill="0" applyBorder="0" applyAlignment="0" applyProtection="0"/>
    <xf numFmtId="193" fontId="13" fillId="0" borderId="0" applyFont="0" applyFill="0" applyBorder="0" applyAlignment="0" applyProtection="0"/>
    <xf numFmtId="179" fontId="36" fillId="0" borderId="0">
      <protection locked="0"/>
    </xf>
    <xf numFmtId="179" fontId="74" fillId="0" borderId="0">
      <protection locked="0"/>
    </xf>
    <xf numFmtId="179" fontId="36" fillId="0" borderId="0">
      <protection locked="0"/>
    </xf>
    <xf numFmtId="179" fontId="74" fillId="0" borderId="0">
      <protection locked="0"/>
    </xf>
    <xf numFmtId="179" fontId="40" fillId="0" borderId="0">
      <protection locked="0"/>
    </xf>
    <xf numFmtId="179" fontId="76" fillId="0" borderId="0">
      <protection locked="0"/>
    </xf>
    <xf numFmtId="179" fontId="36" fillId="0" borderId="0">
      <protection locked="0"/>
    </xf>
    <xf numFmtId="179" fontId="74" fillId="0" borderId="0">
      <protection locked="0"/>
    </xf>
    <xf numFmtId="179" fontId="36" fillId="0" borderId="0">
      <protection locked="0"/>
    </xf>
    <xf numFmtId="179" fontId="74" fillId="0" borderId="0">
      <protection locked="0"/>
    </xf>
    <xf numFmtId="179" fontId="36" fillId="0" borderId="0">
      <protection locked="0"/>
    </xf>
    <xf numFmtId="179" fontId="74" fillId="0" borderId="0">
      <protection locked="0"/>
    </xf>
    <xf numFmtId="179" fontId="40" fillId="0" borderId="0">
      <protection locked="0"/>
    </xf>
    <xf numFmtId="179" fontId="76" fillId="0" borderId="0">
      <protection locked="0"/>
    </xf>
    <xf numFmtId="0" fontId="41" fillId="0" borderId="0" applyNumberFormat="0" applyFill="0" applyBorder="0" applyAlignment="0" applyProtection="0">
      <alignment vertical="top"/>
      <protection locked="0"/>
    </xf>
    <xf numFmtId="0" fontId="42" fillId="0" borderId="14" applyNumberFormat="0" applyAlignment="0" applyProtection="0">
      <alignment horizontal="left" vertical="center"/>
    </xf>
    <xf numFmtId="0" fontId="42" fillId="0" borderId="3">
      <alignment horizontal="left" vertical="center"/>
    </xf>
    <xf numFmtId="0" fontId="31" fillId="0" borderId="0" applyNumberFormat="0" applyFill="0" applyBorder="0" applyAlignment="0" applyProtection="0"/>
    <xf numFmtId="0" fontId="43" fillId="0" borderId="0" applyNumberFormat="0" applyFill="0" applyBorder="0" applyAlignment="0" applyProtection="0">
      <alignment vertical="top"/>
      <protection locked="0"/>
    </xf>
    <xf numFmtId="0" fontId="38" fillId="0" borderId="0"/>
    <xf numFmtId="171" fontId="44" fillId="20" borderId="11">
      <alignment horizontal="center" vertical="center" wrapText="1"/>
      <protection locked="0"/>
    </xf>
    <xf numFmtId="0" fontId="29" fillId="0" borderId="0" applyNumberFormat="0" applyFill="0" applyBorder="0" applyAlignment="0" applyProtection="0">
      <alignment vertical="top"/>
      <protection locked="0"/>
    </xf>
    <xf numFmtId="0" fontId="45" fillId="0" borderId="0">
      <alignment vertical="center"/>
    </xf>
    <xf numFmtId="0" fontId="46" fillId="21" borderId="11">
      <alignment horizontal="left" vertical="center" wrapText="1"/>
    </xf>
    <xf numFmtId="198" fontId="44" fillId="0" borderId="1">
      <alignment horizontal="right" vertical="center" wrapText="1"/>
    </xf>
    <xf numFmtId="0" fontId="47" fillId="2" borderId="0"/>
    <xf numFmtId="196" fontId="10" fillId="22" borderId="1">
      <alignment vertical="center"/>
    </xf>
    <xf numFmtId="167" fontId="13" fillId="0" borderId="0" applyFont="0" applyFill="0" applyBorder="0" applyAlignment="0" applyProtection="0"/>
    <xf numFmtId="170" fontId="10" fillId="0" borderId="0" applyFont="0" applyFill="0" applyBorder="0" applyAlignment="0" applyProtection="0"/>
    <xf numFmtId="172" fontId="10" fillId="0" borderId="0" applyFont="0" applyFill="0" applyBorder="0" applyAlignment="0" applyProtection="0"/>
    <xf numFmtId="200" fontId="55" fillId="0" borderId="0"/>
    <xf numFmtId="0" fontId="13" fillId="0" borderId="0"/>
    <xf numFmtId="0" fontId="48" fillId="0" borderId="0"/>
    <xf numFmtId="0" fontId="11" fillId="0" borderId="0"/>
    <xf numFmtId="183" fontId="38" fillId="0" borderId="0" applyFont="0" applyFill="0" applyBorder="0" applyAlignment="0" applyProtection="0"/>
    <xf numFmtId="184" fontId="38" fillId="0" borderId="0" applyFont="0" applyFill="0" applyBorder="0" applyAlignment="0" applyProtection="0"/>
    <xf numFmtId="183" fontId="38" fillId="0" borderId="0" applyFont="0" applyFill="0" applyBorder="0" applyAlignment="0" applyProtection="0"/>
    <xf numFmtId="184" fontId="38" fillId="0" borderId="0" applyFont="0" applyFill="0" applyBorder="0" applyAlignment="0" applyProtection="0"/>
    <xf numFmtId="0" fontId="49" fillId="0" borderId="0"/>
    <xf numFmtId="0" fontId="22" fillId="0" borderId="0">
      <protection locked="0"/>
    </xf>
    <xf numFmtId="0" fontId="56" fillId="0" borderId="0">
      <protection locked="0"/>
    </xf>
    <xf numFmtId="0" fontId="22" fillId="0" borderId="0">
      <protection locked="0"/>
    </xf>
    <xf numFmtId="0" fontId="57" fillId="0" borderId="0">
      <protection locked="0"/>
    </xf>
    <xf numFmtId="0" fontId="50" fillId="0" borderId="0" applyNumberFormat="0">
      <alignment horizontal="left"/>
    </xf>
    <xf numFmtId="0" fontId="10" fillId="2" borderId="8" applyNumberFormat="0" applyFont="0" applyFill="0" applyBorder="0" applyAlignment="0" applyProtection="0"/>
    <xf numFmtId="0" fontId="49" fillId="0" borderId="0"/>
    <xf numFmtId="196" fontId="35" fillId="22" borderId="1">
      <alignment horizontal="center" vertical="center" wrapText="1"/>
      <protection locked="0"/>
    </xf>
    <xf numFmtId="0" fontId="10" fillId="0" borderId="0">
      <alignment vertical="center"/>
    </xf>
    <xf numFmtId="0" fontId="10" fillId="0" borderId="0">
      <alignment vertical="center"/>
    </xf>
    <xf numFmtId="0" fontId="10" fillId="23" borderId="0"/>
    <xf numFmtId="0" fontId="10" fillId="2" borderId="0">
      <alignment horizontal="center" vertical="center"/>
    </xf>
    <xf numFmtId="171" fontId="16" fillId="20" borderId="11" applyFont="0" applyAlignment="0" applyProtection="0"/>
    <xf numFmtId="171" fontId="16" fillId="20" borderId="11" applyFont="0" applyAlignment="0" applyProtection="0"/>
    <xf numFmtId="0" fontId="34" fillId="21" borderId="11">
      <alignment horizontal="left" vertical="center" wrapText="1"/>
    </xf>
    <xf numFmtId="194" fontId="27" fillId="0" borderId="11">
      <alignment horizontal="center" vertical="center" wrapText="1"/>
    </xf>
    <xf numFmtId="195" fontId="27" fillId="20" borderId="11">
      <alignment horizontal="center" vertical="center" wrapText="1"/>
      <protection locked="0"/>
    </xf>
    <xf numFmtId="0" fontId="10" fillId="2" borderId="0"/>
    <xf numFmtId="196" fontId="51" fillId="24" borderId="7">
      <alignment horizontal="center" vertical="center"/>
    </xf>
    <xf numFmtId="0" fontId="21" fillId="0" borderId="0"/>
    <xf numFmtId="0" fontId="21" fillId="0" borderId="0"/>
    <xf numFmtId="0" fontId="21" fillId="0" borderId="0"/>
    <xf numFmtId="0" fontId="21" fillId="0" borderId="0"/>
    <xf numFmtId="188" fontId="10" fillId="0" borderId="0" applyFont="0" applyFill="0" applyBorder="0" applyAlignment="0" applyProtection="0"/>
    <xf numFmtId="189" fontId="10" fillId="0" borderId="0" applyFont="0" applyFill="0" applyBorder="0" applyAlignment="0" applyProtection="0"/>
    <xf numFmtId="196" fontId="10" fillId="25" borderId="1" applyNumberFormat="0" applyFill="0" applyBorder="0" applyProtection="0">
      <alignment vertical="center"/>
      <protection locked="0"/>
    </xf>
    <xf numFmtId="196" fontId="10" fillId="25" borderId="1" applyNumberFormat="0" applyFill="0" applyBorder="0" applyProtection="0">
      <alignment vertical="center"/>
      <protection locked="0"/>
    </xf>
    <xf numFmtId="0" fontId="58" fillId="26" borderId="0" applyNumberFormat="0" applyBorder="0" applyAlignment="0" applyProtection="0"/>
    <xf numFmtId="0" fontId="58" fillId="27" borderId="0" applyNumberFormat="0" applyBorder="0" applyAlignment="0" applyProtection="0"/>
    <xf numFmtId="0" fontId="58" fillId="28"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29" borderId="0" applyNumberFormat="0" applyBorder="0" applyAlignment="0" applyProtection="0"/>
    <xf numFmtId="177" fontId="7" fillId="0" borderId="15">
      <protection locked="0"/>
    </xf>
    <xf numFmtId="0" fontId="59" fillId="10" borderId="16" applyNumberFormat="0" applyAlignment="0" applyProtection="0"/>
    <xf numFmtId="0" fontId="60" fillId="30" borderId="17" applyNumberFormat="0" applyAlignment="0" applyProtection="0"/>
    <xf numFmtId="0" fontId="61" fillId="30" borderId="16" applyNumberFormat="0" applyAlignment="0" applyProtection="0"/>
    <xf numFmtId="201" fontId="13" fillId="2" borderId="0" applyFont="0" applyFill="0" applyBorder="0" applyAlignment="0" applyProtection="0">
      <alignment horizontal="right"/>
    </xf>
    <xf numFmtId="201" fontId="13" fillId="2" borderId="0" applyFont="0" applyFill="0" applyBorder="0" applyAlignment="0" applyProtection="0">
      <alignment horizontal="right"/>
    </xf>
    <xf numFmtId="202" fontId="13" fillId="0" borderId="1" applyNumberFormat="0" applyBorder="0" applyAlignment="0">
      <alignment horizontal="centerContinuous" vertical="center" wrapText="1"/>
    </xf>
    <xf numFmtId="202" fontId="13" fillId="0" borderId="1" applyNumberFormat="0" applyBorder="0" applyAlignment="0">
      <alignment horizontal="centerContinuous" vertical="center" wrapText="1"/>
    </xf>
    <xf numFmtId="0" fontId="62" fillId="0" borderId="18" applyNumberFormat="0" applyFill="0" applyAlignment="0" applyProtection="0"/>
    <xf numFmtId="0" fontId="63" fillId="0" borderId="19" applyNumberFormat="0" applyFill="0" applyAlignment="0" applyProtection="0"/>
    <xf numFmtId="0" fontId="64" fillId="0" borderId="20" applyNumberFormat="0" applyFill="0" applyAlignment="0" applyProtection="0"/>
    <xf numFmtId="0" fontId="64" fillId="0" borderId="0" applyNumberFormat="0" applyFill="0" applyBorder="0" applyAlignment="0" applyProtection="0"/>
    <xf numFmtId="177" fontId="32" fillId="4" borderId="15"/>
    <xf numFmtId="0" fontId="65" fillId="0" borderId="21" applyNumberFormat="0" applyFill="0" applyAlignment="0" applyProtection="0"/>
    <xf numFmtId="0" fontId="66" fillId="31" borderId="22" applyNumberFormat="0" applyAlignment="0" applyProtection="0"/>
    <xf numFmtId="0" fontId="67" fillId="0" borderId="0" applyNumberFormat="0" applyFill="0" applyBorder="0" applyAlignment="0" applyProtection="0"/>
    <xf numFmtId="0" fontId="68" fillId="32" borderId="0" applyNumberFormat="0" applyBorder="0" applyAlignment="0" applyProtection="0"/>
    <xf numFmtId="0" fontId="13" fillId="0" borderId="0"/>
    <xf numFmtId="0" fontId="77" fillId="0" borderId="0"/>
    <xf numFmtId="0" fontId="13" fillId="0" borderId="0"/>
    <xf numFmtId="0" fontId="69" fillId="6" borderId="0" applyNumberFormat="0" applyBorder="0" applyAlignment="0" applyProtection="0"/>
    <xf numFmtId="176" fontId="52" fillId="33" borderId="9" applyNumberFormat="0" applyBorder="0" applyAlignment="0">
      <alignment vertical="center"/>
      <protection locked="0"/>
    </xf>
    <xf numFmtId="0" fontId="70" fillId="0" borderId="0" applyNumberFormat="0" applyFill="0" applyBorder="0" applyAlignment="0" applyProtection="0"/>
    <xf numFmtId="0" fontId="13" fillId="34" borderId="23" applyNumberFormat="0" applyFont="0" applyAlignment="0" applyProtection="0"/>
    <xf numFmtId="203" fontId="13" fillId="33" borderId="0" applyFont="0" applyFill="0" applyBorder="0" applyAlignment="0" applyProtection="0">
      <alignment horizontal="right"/>
    </xf>
    <xf numFmtId="203" fontId="13" fillId="33" borderId="0" applyFont="0" applyFill="0" applyBorder="0" applyAlignment="0" applyProtection="0">
      <alignment horizontal="right"/>
    </xf>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71" fillId="0" borderId="24" applyNumberFormat="0" applyFill="0" applyAlignment="0" applyProtection="0"/>
    <xf numFmtId="0" fontId="11" fillId="0" borderId="0"/>
    <xf numFmtId="0" fontId="72" fillId="0" borderId="0" applyNumberFormat="0" applyFill="0" applyBorder="0" applyAlignment="0" applyProtection="0"/>
    <xf numFmtId="204" fontId="13" fillId="2" borderId="1" applyFont="0" applyFill="0" applyBorder="0" applyAlignment="0" applyProtection="0"/>
    <xf numFmtId="202" fontId="13" fillId="0" borderId="2" applyFont="0" applyFill="0" applyBorder="0" applyAlignment="0" applyProtection="0">
      <alignment horizontal="center"/>
    </xf>
    <xf numFmtId="202" fontId="13" fillId="0" borderId="2" applyFont="0" applyFill="0" applyBorder="0" applyAlignment="0" applyProtection="0">
      <alignment horizontal="center"/>
    </xf>
    <xf numFmtId="205" fontId="13" fillId="0" borderId="1" applyFont="0" applyFill="0" applyBorder="0" applyAlignment="0" applyProtection="0">
      <alignment wrapText="1"/>
    </xf>
    <xf numFmtId="205" fontId="13" fillId="0" borderId="1" applyFont="0" applyFill="0" applyBorder="0" applyAlignment="0" applyProtection="0">
      <alignment wrapText="1"/>
    </xf>
    <xf numFmtId="182" fontId="30" fillId="0" borderId="0" applyFont="0" applyFill="0" applyBorder="0" applyAlignment="0" applyProtection="0"/>
    <xf numFmtId="3" fontId="17" fillId="0" borderId="10" applyFont="0" applyBorder="0">
      <alignment horizontal="right"/>
      <protection locked="0"/>
    </xf>
    <xf numFmtId="204" fontId="13" fillId="2" borderId="1" applyFont="0" applyFill="0" applyBorder="0" applyAlignment="0" applyProtection="0"/>
    <xf numFmtId="204" fontId="13" fillId="2" borderId="1" applyFont="0" applyFill="0" applyBorder="0" applyAlignment="0" applyProtection="0"/>
    <xf numFmtId="204" fontId="13" fillId="2" borderId="1" applyFont="0" applyFill="0" applyBorder="0" applyAlignment="0" applyProtection="0"/>
    <xf numFmtId="204" fontId="13" fillId="2" borderId="1" applyFont="0" applyFill="0" applyBorder="0" applyAlignment="0" applyProtection="0"/>
    <xf numFmtId="204" fontId="13" fillId="2" borderId="1" applyFont="0" applyFill="0" applyBorder="0" applyAlignment="0" applyProtection="0"/>
    <xf numFmtId="204" fontId="13" fillId="2" borderId="1" applyFont="0" applyFill="0" applyBorder="0" applyAlignment="0" applyProtection="0"/>
    <xf numFmtId="204" fontId="13" fillId="2" borderId="1" applyFont="0" applyFill="0" applyBorder="0" applyAlignment="0" applyProtection="0"/>
    <xf numFmtId="204" fontId="13" fillId="2" borderId="1" applyFont="0" applyFill="0" applyBorder="0" applyAlignment="0" applyProtection="0"/>
    <xf numFmtId="202" fontId="13" fillId="2" borderId="1" applyFont="0" applyFill="0" applyBorder="0" applyAlignment="0" applyProtection="0"/>
    <xf numFmtId="167" fontId="13" fillId="0" borderId="0" applyFont="0" applyFill="0" applyBorder="0" applyAlignment="0" applyProtection="0"/>
    <xf numFmtId="167" fontId="13" fillId="0" borderId="0" applyFont="0" applyFill="0" applyBorder="0" applyAlignment="0" applyProtection="0"/>
    <xf numFmtId="199" fontId="53" fillId="35" borderId="25">
      <alignment vertical="center"/>
    </xf>
    <xf numFmtId="0" fontId="73" fillId="7" borderId="0" applyNumberFormat="0" applyBorder="0" applyAlignment="0" applyProtection="0"/>
    <xf numFmtId="179" fontId="36" fillId="0" borderId="0">
      <protection locked="0"/>
    </xf>
    <xf numFmtId="179" fontId="74" fillId="0" borderId="0">
      <protection locked="0"/>
    </xf>
    <xf numFmtId="0" fontId="20" fillId="0" borderId="0"/>
    <xf numFmtId="0" fontId="20" fillId="0" borderId="0"/>
    <xf numFmtId="0" fontId="20" fillId="0" borderId="0"/>
    <xf numFmtId="0" fontId="2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6" fillId="0" borderId="0"/>
    <xf numFmtId="0" fontId="13" fillId="0" borderId="0"/>
    <xf numFmtId="0" fontId="16" fillId="0" borderId="0"/>
    <xf numFmtId="0" fontId="13" fillId="0" borderId="0"/>
    <xf numFmtId="0" fontId="15" fillId="0" borderId="0"/>
    <xf numFmtId="0" fontId="13" fillId="0" borderId="0"/>
    <xf numFmtId="0" fontId="10" fillId="0" borderId="0"/>
    <xf numFmtId="0" fontId="13" fillId="0" borderId="0"/>
    <xf numFmtId="0" fontId="13" fillId="0" borderId="0"/>
    <xf numFmtId="0" fontId="13" fillId="0" borderId="0"/>
    <xf numFmtId="0" fontId="10" fillId="0" borderId="0"/>
    <xf numFmtId="0" fontId="7" fillId="0" borderId="0"/>
    <xf numFmtId="0" fontId="13" fillId="0" borderId="0"/>
    <xf numFmtId="0" fontId="7" fillId="0" borderId="0"/>
    <xf numFmtId="0" fontId="13" fillId="0" borderId="0"/>
    <xf numFmtId="0" fontId="13" fillId="0" borderId="0"/>
    <xf numFmtId="0" fontId="7" fillId="0" borderId="0"/>
    <xf numFmtId="0" fontId="7" fillId="0" borderId="0"/>
    <xf numFmtId="0" fontId="13"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 fillId="0" borderId="0"/>
    <xf numFmtId="0" fontId="13" fillId="0" borderId="0"/>
    <xf numFmtId="0" fontId="7" fillId="0" borderId="0"/>
    <xf numFmtId="0" fontId="13" fillId="0" borderId="0"/>
    <xf numFmtId="0" fontId="13" fillId="0" borderId="0"/>
    <xf numFmtId="0" fontId="7" fillId="0" borderId="0"/>
    <xf numFmtId="0" fontId="7" fillId="0" borderId="0"/>
    <xf numFmtId="0" fontId="13"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10" fillId="0" borderId="0"/>
    <xf numFmtId="0" fontId="13" fillId="0" borderId="0"/>
    <xf numFmtId="0" fontId="10"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22" fillId="0" borderId="0"/>
    <xf numFmtId="0" fontId="11" fillId="0" borderId="0"/>
    <xf numFmtId="0" fontId="10" fillId="0" borderId="0"/>
    <xf numFmtId="0" fontId="10" fillId="0" borderId="0"/>
    <xf numFmtId="0" fontId="10" fillId="0" borderId="0"/>
    <xf numFmtId="0" fontId="10"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2" fillId="0" borderId="0"/>
    <xf numFmtId="0" fontId="11" fillId="0" borderId="0"/>
    <xf numFmtId="0" fontId="10" fillId="0" borderId="0"/>
    <xf numFmtId="0" fontId="10" fillId="0" borderId="0"/>
    <xf numFmtId="0" fontId="10" fillId="0" borderId="0"/>
    <xf numFmtId="0" fontId="1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2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4" fillId="0" borderId="0"/>
    <xf numFmtId="0" fontId="14" fillId="0" borderId="0"/>
    <xf numFmtId="0" fontId="10" fillId="0" borderId="0"/>
    <xf numFmtId="0" fontId="10" fillId="0" borderId="0"/>
    <xf numFmtId="0" fontId="10" fillId="0" borderId="0"/>
    <xf numFmtId="0" fontId="10" fillId="0" borderId="0"/>
    <xf numFmtId="0" fontId="10" fillId="0" borderId="0"/>
    <xf numFmtId="0" fontId="14" fillId="0" borderId="0"/>
    <xf numFmtId="166" fontId="36" fillId="0" borderId="0">
      <protection locked="0"/>
    </xf>
    <xf numFmtId="166" fontId="36" fillId="0" borderId="0">
      <protection locked="0"/>
    </xf>
    <xf numFmtId="179" fontId="36" fillId="0" borderId="0">
      <protection locked="0"/>
    </xf>
    <xf numFmtId="179" fontId="36" fillId="0" borderId="0">
      <protection locked="0"/>
    </xf>
    <xf numFmtId="179" fontId="36" fillId="0" borderId="0">
      <protection locked="0"/>
    </xf>
    <xf numFmtId="179" fontId="36" fillId="0" borderId="0">
      <protection locked="0"/>
    </xf>
    <xf numFmtId="0" fontId="36" fillId="0" borderId="12">
      <protection locked="0"/>
    </xf>
    <xf numFmtId="179" fontId="37" fillId="0" borderId="0">
      <protection locked="0"/>
    </xf>
    <xf numFmtId="179" fontId="37" fillId="0" borderId="0">
      <protection locked="0"/>
    </xf>
    <xf numFmtId="179" fontId="36" fillId="0" borderId="12">
      <protection locked="0"/>
    </xf>
    <xf numFmtId="207" fontId="7" fillId="0" borderId="0">
      <alignment horizontal="center"/>
    </xf>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7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0" borderId="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0" borderId="0"/>
    <xf numFmtId="0" fontId="15" fillId="0" borderId="0"/>
    <xf numFmtId="0" fontId="15" fillId="6" borderId="0" applyNumberFormat="0" applyBorder="0" applyAlignment="0" applyProtection="0"/>
    <xf numFmtId="0" fontId="15" fillId="0" borderId="0"/>
    <xf numFmtId="0" fontId="15" fillId="0" borderId="0"/>
    <xf numFmtId="0" fontId="15" fillId="0" borderId="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7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7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0" borderId="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0" borderId="0"/>
    <xf numFmtId="0" fontId="15" fillId="0" borderId="0"/>
    <xf numFmtId="0" fontId="15" fillId="9" borderId="0" applyNumberFormat="0" applyBorder="0" applyAlignment="0" applyProtection="0"/>
    <xf numFmtId="0" fontId="15" fillId="0" borderId="0"/>
    <xf numFmtId="0" fontId="15" fillId="0" borderId="0"/>
    <xf numFmtId="0" fontId="15" fillId="0" borderId="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7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8"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79"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79"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8" fillId="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8" fillId="0" borderId="0" applyNumberFormat="0" applyBorder="0" applyAlignment="0" applyProtection="0"/>
    <xf numFmtId="0" fontId="18" fillId="0" borderId="0" applyNumberFormat="0" applyBorder="0" applyAlignment="0" applyProtection="0"/>
    <xf numFmtId="0" fontId="15" fillId="13" borderId="0" applyNumberFormat="0" applyBorder="0" applyAlignment="0" applyProtection="0"/>
    <xf numFmtId="0" fontId="18" fillId="0" borderId="0" applyNumberFormat="0" applyBorder="0" applyAlignment="0" applyProtection="0"/>
    <xf numFmtId="0" fontId="18" fillId="0" borderId="0" applyNumberFormat="0" applyBorder="0" applyAlignment="0" applyProtection="0"/>
    <xf numFmtId="0" fontId="18" fillId="0"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79"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14"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79"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79"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58" fillId="16"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9"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80"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6"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80"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3"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80"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4"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80"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80"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80"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19" borderId="0" applyNumberFormat="0" applyBorder="0" applyAlignment="0" applyProtection="0"/>
    <xf numFmtId="0" fontId="58" fillId="26" borderId="0" applyNumberFormat="0" applyBorder="0" applyAlignment="0" applyProtection="0"/>
    <xf numFmtId="0" fontId="58" fillId="27" borderId="0" applyNumberFormat="0" applyBorder="0" applyAlignment="0" applyProtection="0"/>
    <xf numFmtId="0" fontId="58" fillId="28"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29" borderId="0" applyNumberFormat="0" applyBorder="0" applyAlignment="0" applyProtection="0"/>
    <xf numFmtId="0" fontId="69" fillId="6" borderId="0" applyNumberFormat="0" applyBorder="0" applyAlignment="0" applyProtection="0"/>
    <xf numFmtId="0" fontId="61" fillId="30" borderId="16" applyNumberFormat="0" applyAlignment="0" applyProtection="0"/>
    <xf numFmtId="0" fontId="61" fillId="30" borderId="16" applyNumberFormat="0" applyAlignment="0" applyProtection="0"/>
    <xf numFmtId="0" fontId="66" fillId="31" borderId="22" applyNumberFormat="0" applyAlignment="0" applyProtection="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193" fontId="13" fillId="0" borderId="0" applyFont="0" applyFill="0" applyBorder="0" applyAlignment="0" applyProtection="0"/>
    <xf numFmtId="0" fontId="7" fillId="0" borderId="0" applyFill="0" applyBorder="0" applyAlignment="0" applyProtection="0"/>
    <xf numFmtId="0" fontId="81" fillId="0" borderId="0"/>
    <xf numFmtId="0" fontId="81" fillId="0" borderId="0"/>
    <xf numFmtId="208" fontId="15" fillId="0" borderId="0"/>
    <xf numFmtId="208" fontId="15" fillId="0" borderId="0"/>
    <xf numFmtId="0" fontId="15" fillId="0" borderId="0"/>
    <xf numFmtId="0" fontId="70" fillId="0" borderId="0" applyNumberFormat="0" applyFill="0" applyBorder="0" applyAlignment="0" applyProtection="0"/>
    <xf numFmtId="179" fontId="36" fillId="0" borderId="0">
      <protection locked="0"/>
    </xf>
    <xf numFmtId="179" fontId="36" fillId="0" borderId="0">
      <protection locked="0"/>
    </xf>
    <xf numFmtId="179" fontId="40" fillId="0" borderId="0">
      <protection locked="0"/>
    </xf>
    <xf numFmtId="179" fontId="36" fillId="0" borderId="0">
      <protection locked="0"/>
    </xf>
    <xf numFmtId="179" fontId="36" fillId="0" borderId="0">
      <protection locked="0"/>
    </xf>
    <xf numFmtId="179" fontId="36" fillId="0" borderId="0">
      <protection locked="0"/>
    </xf>
    <xf numFmtId="179" fontId="40" fillId="0" borderId="0">
      <protection locked="0"/>
    </xf>
    <xf numFmtId="0" fontId="73" fillId="7" borderId="0" applyNumberFormat="0" applyBorder="0" applyAlignment="0" applyProtection="0"/>
    <xf numFmtId="0" fontId="26" fillId="0" borderId="27">
      <alignment horizontal="left" vertical="center"/>
    </xf>
    <xf numFmtId="0" fontId="63" fillId="0" borderId="19" applyNumberFormat="0" applyFill="0" applyAlignment="0" applyProtection="0"/>
    <xf numFmtId="0" fontId="64" fillId="0" borderId="20" applyNumberFormat="0" applyFill="0" applyAlignment="0" applyProtection="0"/>
    <xf numFmtId="0" fontId="64" fillId="0" borderId="0" applyNumberFormat="0" applyFill="0" applyBorder="0" applyAlignment="0" applyProtection="0"/>
    <xf numFmtId="0" fontId="59" fillId="10" borderId="16" applyNumberFormat="0" applyAlignment="0" applyProtection="0"/>
    <xf numFmtId="0" fontId="71" fillId="0" borderId="24" applyNumberFormat="0" applyFill="0" applyAlignment="0" applyProtection="0"/>
    <xf numFmtId="0" fontId="68" fillId="32" borderId="0" applyNumberFormat="0" applyBorder="0" applyAlignment="0" applyProtection="0"/>
    <xf numFmtId="0" fontId="15" fillId="34" borderId="23" applyNumberFormat="0" applyFont="0" applyAlignment="0" applyProtection="0"/>
    <xf numFmtId="0" fontId="15" fillId="34" borderId="23" applyNumberFormat="0" applyFont="0" applyAlignment="0" applyProtection="0"/>
    <xf numFmtId="0" fontId="60" fillId="30" borderId="17" applyNumberFormat="0" applyAlignment="0" applyProtection="0"/>
    <xf numFmtId="0" fontId="60" fillId="30" borderId="17" applyNumberFormat="0" applyAlignment="0" applyProtection="0"/>
    <xf numFmtId="209" fontId="35" fillId="36" borderId="26">
      <alignment horizontal="center" vertical="center" wrapText="1"/>
      <protection locked="0"/>
    </xf>
    <xf numFmtId="0" fontId="10" fillId="0" borderId="0">
      <alignment vertical="center"/>
    </xf>
    <xf numFmtId="167" fontId="10" fillId="0" borderId="0" applyBorder="0" applyAlignment="0" applyProtection="0"/>
    <xf numFmtId="0" fontId="67" fillId="0" borderId="0" applyNumberFormat="0" applyFill="0" applyBorder="0" applyAlignment="0" applyProtection="0"/>
    <xf numFmtId="0" fontId="65" fillId="0" borderId="21" applyNumberFormat="0" applyFill="0" applyAlignment="0" applyProtection="0"/>
    <xf numFmtId="0" fontId="65" fillId="0" borderId="21" applyNumberFormat="0" applyFill="0" applyAlignment="0" applyProtection="0"/>
    <xf numFmtId="210" fontId="10" fillId="0" borderId="0" applyFont="0" applyFill="0" applyBorder="0" applyAlignment="0" applyProtection="0"/>
    <xf numFmtId="211" fontId="10" fillId="0" borderId="0" applyFont="0" applyFill="0" applyBorder="0" applyAlignment="0" applyProtection="0"/>
    <xf numFmtId="0" fontId="72" fillId="0" borderId="0" applyNumberFormat="0" applyFill="0" applyBorder="0" applyAlignment="0" applyProtection="0"/>
    <xf numFmtId="196" fontId="10" fillId="25" borderId="1" applyNumberFormat="0" applyFill="0" applyBorder="0" applyProtection="0">
      <alignment vertical="center"/>
      <protection locked="0"/>
    </xf>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80"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6"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80"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7"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80"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28"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80"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7"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80"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18"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80"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8" fillId="29" borderId="0" applyNumberFormat="0" applyBorder="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82"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59" fillId="10" borderId="16"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83"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0" fillId="30" borderId="17"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84"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61" fillId="30" borderId="16" applyNumberFormat="0" applyAlignment="0" applyProtection="0"/>
    <xf numFmtId="0" fontId="85" fillId="0" borderId="0" applyNumberFormat="0" applyFill="0" applyBorder="0" applyAlignment="0" applyProtection="0">
      <alignment vertical="top"/>
      <protection locked="0"/>
    </xf>
    <xf numFmtId="166" fontId="78" fillId="0" borderId="0" applyFont="0" applyFill="0" applyBorder="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86"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2" fillId="0" borderId="18"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87"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3" fillId="0" borderId="19"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88"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20" applyNumberFormat="0" applyFill="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88"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89"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5" fillId="0" borderId="21" applyNumberFormat="0" applyFill="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90"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6" fillId="31" borderId="22" applyNumberFormat="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91"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68" fillId="32" borderId="0" applyNumberFormat="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92" fillId="0" borderId="0"/>
    <xf numFmtId="0" fontId="15" fillId="0" borderId="0"/>
    <xf numFmtId="0" fontId="15" fillId="0" borderId="0"/>
    <xf numFmtId="0" fontId="15" fillId="0" borderId="0"/>
    <xf numFmtId="0" fontId="15" fillId="0" borderId="0"/>
    <xf numFmtId="0" fontId="27" fillId="0" borderId="0"/>
    <xf numFmtId="0" fontId="27" fillId="0" borderId="0"/>
    <xf numFmtId="0" fontId="13"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0" fillId="0" borderId="0"/>
    <xf numFmtId="0" fontId="16" fillId="0" borderId="0"/>
    <xf numFmtId="0" fontId="15"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27" fillId="0" borderId="0"/>
    <xf numFmtId="0" fontId="27" fillId="0" borderId="0"/>
    <xf numFmtId="0" fontId="93"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2"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92"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92"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2"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27" fillId="0" borderId="0"/>
    <xf numFmtId="0" fontId="27" fillId="0" borderId="0"/>
    <xf numFmtId="0" fontId="15"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6"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93"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6"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7"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3" fillId="0" borderId="0" applyFill="0" applyBorder="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94"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69" fillId="6" borderId="0" applyNumberFormat="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95"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3"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3"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3"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3"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0" fontId="15" fillId="34" borderId="23" applyNumberFormat="0" applyFont="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96"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71" fillId="0" borderId="24"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 fillId="0" borderId="0"/>
    <xf numFmtId="0" fontId="14" fillId="0" borderId="0"/>
    <xf numFmtId="0" fontId="14" fillId="0" borderId="0"/>
    <xf numFmtId="0" fontId="14" fillId="0" borderId="0"/>
    <xf numFmtId="0" fontId="14" fillId="0" borderId="0"/>
    <xf numFmtId="0" fontId="7" fillId="0" borderId="0"/>
    <xf numFmtId="0" fontId="14" fillId="0" borderId="0"/>
    <xf numFmtId="0" fontId="14" fillId="0" borderId="0"/>
    <xf numFmtId="0" fontId="14" fillId="0" borderId="0"/>
    <xf numFmtId="0" fontId="14" fillId="0" borderId="0"/>
    <xf numFmtId="0" fontId="14" fillId="0" borderId="0"/>
    <xf numFmtId="0" fontId="14" fillId="0" borderId="0"/>
    <xf numFmtId="0" fontId="1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0" borderId="0"/>
    <xf numFmtId="0" fontId="14" fillId="0" borderId="0"/>
    <xf numFmtId="0" fontId="14" fillId="0" borderId="0"/>
    <xf numFmtId="0" fontId="14" fillId="0" borderId="0"/>
    <xf numFmtId="0" fontId="10" fillId="0" borderId="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8"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0" fontId="72" fillId="0" borderId="0" applyNumberFormat="0" applyFill="0" applyBorder="0" applyAlignment="0" applyProtection="0"/>
    <xf numFmtId="212" fontId="10" fillId="0" borderId="0" applyFont="0" applyFill="0" applyBorder="0" applyAlignment="0" applyProtection="0"/>
    <xf numFmtId="167" fontId="6" fillId="0" borderId="0" applyFont="0" applyFill="0" applyBorder="0" applyAlignment="0" applyProtection="0"/>
    <xf numFmtId="167" fontId="15" fillId="0" borderId="0" applyFont="0" applyFill="0" applyBorder="0" applyAlignment="0" applyProtection="0"/>
    <xf numFmtId="167" fontId="15" fillId="0" borderId="0" applyFont="0" applyFill="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97"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0" fontId="73" fillId="7" borderId="0" applyNumberFormat="0" applyBorder="0" applyAlignment="0" applyProtection="0"/>
    <xf numFmtId="179" fontId="36" fillId="0" borderId="0">
      <protection locked="0"/>
    </xf>
    <xf numFmtId="0" fontId="20" fillId="0" borderId="0"/>
    <xf numFmtId="0" fontId="20" fillId="0" borderId="0"/>
    <xf numFmtId="0" fontId="20" fillId="0" borderId="0"/>
    <xf numFmtId="0" fontId="20" fillId="0" borderId="0"/>
    <xf numFmtId="0" fontId="20"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7" fillId="0" borderId="0"/>
    <xf numFmtId="0" fontId="7" fillId="0" borderId="0"/>
    <xf numFmtId="0" fontId="13" fillId="0" borderId="0"/>
    <xf numFmtId="208" fontId="98"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13" fillId="0" borderId="0"/>
    <xf numFmtId="0" fontId="10" fillId="0" borderId="0"/>
    <xf numFmtId="0" fontId="13" fillId="0" borderId="0"/>
    <xf numFmtId="0" fontId="1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3" fillId="39" borderId="0" applyNumberFormat="0" applyBorder="0" applyAlignment="0" applyProtection="0"/>
    <xf numFmtId="175" fontId="15" fillId="0" borderId="0" applyFill="0" applyBorder="0" applyAlignment="0" applyProtection="0"/>
    <xf numFmtId="174" fontId="7"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175" fontId="15" fillId="0" borderId="0" applyFill="0" applyBorder="0" applyAlignment="0" applyProtection="0"/>
    <xf numFmtId="0" fontId="22" fillId="0" borderId="0"/>
    <xf numFmtId="0" fontId="10" fillId="0" borderId="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9" fontId="15" fillId="0" borderId="0" applyFill="0" applyBorder="0" applyAlignment="0" applyProtection="0"/>
    <xf numFmtId="0" fontId="15" fillId="57" borderId="23" applyNumberFormat="0" applyAlignment="0" applyProtection="0"/>
    <xf numFmtId="0" fontId="69" fillId="38"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8" fillId="56" borderId="0" applyNumberFormat="0" applyBorder="0" applyAlignment="0" applyProtection="0"/>
    <xf numFmtId="0" fontId="66" fillId="55" borderId="22" applyNumberFormat="0" applyAlignment="0" applyProtection="0"/>
    <xf numFmtId="177" fontId="32" fillId="41" borderId="28"/>
    <xf numFmtId="0" fontId="61" fillId="36" borderId="16" applyNumberFormat="0" applyAlignment="0" applyProtection="0"/>
    <xf numFmtId="0" fontId="60" fillId="36" borderId="17" applyNumberFormat="0" applyAlignment="0" applyProtection="0"/>
    <xf numFmtId="0" fontId="59" fillId="42" borderId="16" applyNumberFormat="0" applyAlignment="0" applyProtection="0"/>
    <xf numFmtId="177" fontId="7" fillId="0" borderId="28">
      <protection locked="0"/>
    </xf>
    <xf numFmtId="0" fontId="58" fillId="54" borderId="0" applyNumberFormat="0" applyBorder="0" applyAlignment="0" applyProtection="0"/>
    <xf numFmtId="0" fontId="58" fillId="49" borderId="0" applyNumberFormat="0" applyBorder="0" applyAlignment="0" applyProtection="0"/>
    <xf numFmtId="0" fontId="58" fillId="48" borderId="0" applyNumberFormat="0" applyBorder="0" applyAlignment="0" applyProtection="0"/>
    <xf numFmtId="0" fontId="58" fillId="53" borderId="0" applyNumberFormat="0" applyBorder="0" applyAlignment="0" applyProtection="0"/>
    <xf numFmtId="0" fontId="58" fillId="52" borderId="0" applyNumberFormat="0" applyBorder="0" applyAlignment="0" applyProtection="0"/>
    <xf numFmtId="0" fontId="58" fillId="51" borderId="0" applyNumberFormat="0" applyBorder="0" applyAlignment="0" applyProtection="0"/>
    <xf numFmtId="175" fontId="10" fillId="0" borderId="0" applyBorder="0" applyAlignment="0" applyProtection="0"/>
    <xf numFmtId="0" fontId="7" fillId="0" borderId="0"/>
    <xf numFmtId="0" fontId="58" fillId="50" borderId="0" applyNumberFormat="0" applyBorder="0" applyAlignment="0" applyProtection="0"/>
    <xf numFmtId="0" fontId="58" fillId="49" borderId="0" applyNumberFormat="0" applyBorder="0" applyAlignment="0" applyProtection="0"/>
    <xf numFmtId="0" fontId="58" fillId="48" borderId="0" applyNumberFormat="0" applyBorder="0" applyAlignment="0" applyProtection="0"/>
    <xf numFmtId="0" fontId="58" fillId="45" borderId="0" applyNumberFormat="0" applyBorder="0" applyAlignment="0" applyProtection="0"/>
    <xf numFmtId="0" fontId="58" fillId="44" borderId="0" applyNumberFormat="0" applyBorder="0" applyAlignment="0" applyProtection="0"/>
    <xf numFmtId="0" fontId="58" fillId="47" borderId="0" applyNumberFormat="0" applyBorder="0" applyAlignment="0" applyProtection="0"/>
    <xf numFmtId="0" fontId="15" fillId="46" borderId="0" applyNumberFormat="0" applyBorder="0" applyAlignment="0" applyProtection="0"/>
    <xf numFmtId="0" fontId="15" fillId="43" borderId="0" applyNumberFormat="0" applyBorder="0" applyAlignment="0" applyProtection="0"/>
    <xf numFmtId="0" fontId="15" fillId="40" borderId="0" applyNumberFormat="0" applyBorder="0" applyAlignment="0" applyProtection="0"/>
    <xf numFmtId="0" fontId="15" fillId="45" borderId="0" applyNumberFormat="0" applyBorder="0" applyAlignment="0" applyProtection="0"/>
    <xf numFmtId="0" fontId="15" fillId="44" borderId="0" applyNumberFormat="0" applyBorder="0" applyAlignment="0" applyProtection="0"/>
    <xf numFmtId="0" fontId="15" fillId="43" borderId="0" applyNumberFormat="0" applyBorder="0" applyAlignment="0" applyProtection="0"/>
    <xf numFmtId="0" fontId="15" fillId="42" borderId="0" applyNumberFormat="0" applyBorder="0" applyAlignment="0" applyProtection="0"/>
    <xf numFmtId="0" fontId="15" fillId="41" borderId="0" applyNumberFormat="0" applyBorder="0" applyAlignment="0" applyProtection="0"/>
    <xf numFmtId="0" fontId="15" fillId="40" borderId="0" applyNumberFormat="0" applyBorder="0" applyAlignment="0" applyProtection="0"/>
    <xf numFmtId="0" fontId="15" fillId="39" borderId="0" applyNumberFormat="0" applyBorder="0" applyAlignment="0" applyProtection="0"/>
    <xf numFmtId="0" fontId="15" fillId="38" borderId="0" applyNumberFormat="0" applyBorder="0" applyAlignment="0" applyProtection="0"/>
    <xf numFmtId="0" fontId="15" fillId="37" borderId="0" applyNumberFormat="0" applyBorder="0" applyAlignment="0" applyProtection="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5" fillId="0" borderId="0"/>
    <xf numFmtId="0" fontId="13" fillId="0" borderId="0"/>
    <xf numFmtId="0" fontId="13"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3" fillId="0" borderId="0"/>
    <xf numFmtId="0" fontId="13" fillId="0" borderId="0"/>
    <xf numFmtId="0" fontId="13" fillId="0" borderId="0"/>
    <xf numFmtId="0" fontId="13" fillId="0" borderId="0"/>
    <xf numFmtId="0" fontId="19" fillId="0" borderId="0"/>
    <xf numFmtId="170" fontId="10" fillId="0" borderId="0" applyFont="0" applyFill="0" applyBorder="0" applyAlignment="0" applyProtection="0"/>
    <xf numFmtId="9" fontId="19" fillId="0" borderId="0" applyFont="0" applyFill="0" applyBorder="0" applyAlignment="0" applyProtection="0"/>
    <xf numFmtId="0" fontId="13" fillId="0" borderId="0"/>
    <xf numFmtId="0" fontId="13" fillId="0" borderId="0"/>
    <xf numFmtId="0" fontId="13" fillId="0" borderId="0"/>
    <xf numFmtId="0" fontId="10" fillId="0" borderId="0"/>
    <xf numFmtId="0" fontId="99" fillId="0" borderId="0"/>
    <xf numFmtId="0" fontId="15" fillId="0" borderId="0"/>
    <xf numFmtId="0" fontId="25"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9" fontId="6" fillId="0" borderId="0" applyFont="0" applyFill="0" applyBorder="0" applyAlignment="0" applyProtection="0"/>
    <xf numFmtId="0" fontId="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0" fillId="0" borderId="0"/>
    <xf numFmtId="213" fontId="7" fillId="0" borderId="0">
      <alignment horizontal="center"/>
    </xf>
    <xf numFmtId="213" fontId="7" fillId="0" borderId="0">
      <alignment horizontal="center"/>
    </xf>
    <xf numFmtId="0" fontId="15" fillId="37" borderId="0"/>
    <xf numFmtId="0" fontId="15" fillId="38" borderId="0"/>
    <xf numFmtId="0" fontId="15" fillId="39" borderId="0"/>
    <xf numFmtId="0" fontId="15" fillId="40" borderId="0"/>
    <xf numFmtId="0" fontId="15" fillId="58" borderId="0"/>
    <xf numFmtId="0" fontId="15" fillId="42"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79"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7"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79"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8"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79"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39"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79"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79" fillId="58" borderId="0"/>
    <xf numFmtId="0" fontId="15" fillId="58" borderId="0"/>
    <xf numFmtId="0" fontId="15" fillId="58" borderId="0"/>
    <xf numFmtId="0" fontId="15" fillId="58" borderId="0"/>
    <xf numFmtId="0" fontId="15" fillId="58" borderId="0"/>
    <xf numFmtId="0" fontId="7" fillId="0"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58"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79"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0" fontId="15" fillId="42" borderId="0"/>
    <xf numFmtId="214" fontId="26" fillId="59" borderId="13">
      <alignment horizontal="center" vertical="center"/>
      <protection locked="0"/>
    </xf>
    <xf numFmtId="0" fontId="15" fillId="43" borderId="0"/>
    <xf numFmtId="0" fontId="15" fillId="44" borderId="0"/>
    <xf numFmtId="0" fontId="15" fillId="45" borderId="0"/>
    <xf numFmtId="0" fontId="15" fillId="40" borderId="0"/>
    <xf numFmtId="0" fontId="15" fillId="43" borderId="0"/>
    <xf numFmtId="0" fontId="15" fillId="46"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79"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79" fillId="44" borderId="0"/>
    <xf numFmtId="0" fontId="15" fillId="44" borderId="0"/>
    <xf numFmtId="0" fontId="18" fillId="0" borderId="0"/>
    <xf numFmtId="0" fontId="15" fillId="44" borderId="0"/>
    <xf numFmtId="0" fontId="15" fillId="44" borderId="0"/>
    <xf numFmtId="0" fontId="15" fillId="44" borderId="0"/>
    <xf numFmtId="0" fontId="18" fillId="0" borderId="0"/>
    <xf numFmtId="0" fontId="18" fillId="0" borderId="0"/>
    <xf numFmtId="0" fontId="15" fillId="44" borderId="0"/>
    <xf numFmtId="0" fontId="18" fillId="0" borderId="0"/>
    <xf numFmtId="0" fontId="18" fillId="0" borderId="0"/>
    <xf numFmtId="0" fontId="18" fillId="0"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4"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79"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5"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79"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0"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79"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3"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79"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15" fillId="46" borderId="0"/>
    <xf numFmtId="0" fontId="58" fillId="47" borderId="0"/>
    <xf numFmtId="0" fontId="58" fillId="44" borderId="0"/>
    <xf numFmtId="0" fontId="58" fillId="45" borderId="0"/>
    <xf numFmtId="0" fontId="58" fillId="48" borderId="0"/>
    <xf numFmtId="0" fontId="58" fillId="49" borderId="0"/>
    <xf numFmtId="0" fontId="58" fillId="50"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80"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7"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80"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4"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80"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5"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80"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8"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80"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49"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80"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58" fillId="5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7" fillId="0" borderId="0"/>
    <xf numFmtId="0" fontId="7" fillId="0" borderId="0"/>
    <xf numFmtId="0" fontId="7" fillId="0" borderId="0"/>
    <xf numFmtId="0" fontId="13" fillId="0" borderId="0"/>
    <xf numFmtId="0" fontId="10" fillId="0" borderId="0"/>
    <xf numFmtId="0" fontId="10" fillId="0" borderId="0"/>
    <xf numFmtId="0" fontId="10" fillId="0" borderId="0"/>
    <xf numFmtId="0" fontId="10" fillId="0" borderId="0"/>
    <xf numFmtId="0" fontId="10" fillId="0" borderId="0"/>
    <xf numFmtId="0" fontId="10" fillId="0" borderId="0"/>
    <xf numFmtId="208" fontId="81" fillId="0" borderId="0"/>
    <xf numFmtId="0" fontId="13" fillId="0" borderId="0"/>
    <xf numFmtId="9"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0" fontId="5" fillId="0" borderId="0"/>
    <xf numFmtId="0" fontId="13" fillId="0" borderId="0"/>
    <xf numFmtId="0" fontId="13" fillId="0" borderId="0"/>
    <xf numFmtId="0" fontId="13" fillId="0" borderId="0"/>
    <xf numFmtId="0" fontId="5" fillId="0" borderId="0"/>
    <xf numFmtId="0" fontId="5" fillId="0" borderId="0"/>
    <xf numFmtId="0" fontId="5" fillId="0" borderId="0"/>
    <xf numFmtId="0" fontId="5" fillId="0" borderId="0"/>
    <xf numFmtId="0" fontId="5" fillId="0" borderId="0"/>
    <xf numFmtId="0" fontId="5" fillId="0" borderId="0"/>
    <xf numFmtId="0" fontId="19" fillId="0" borderId="0"/>
    <xf numFmtId="0" fontId="5" fillId="0" borderId="0"/>
    <xf numFmtId="0" fontId="5" fillId="0" borderId="0"/>
    <xf numFmtId="0" fontId="5" fillId="0" borderId="0"/>
    <xf numFmtId="0" fontId="1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5" fillId="0" borderId="0"/>
    <xf numFmtId="0" fontId="4" fillId="0" borderId="0"/>
    <xf numFmtId="167" fontId="4" fillId="0" borderId="0" applyFont="0" applyFill="0" applyBorder="0" applyAlignment="0" applyProtection="0"/>
    <xf numFmtId="0" fontId="4" fillId="0" borderId="0"/>
    <xf numFmtId="0" fontId="4" fillId="0" borderId="0"/>
    <xf numFmtId="9" fontId="101" fillId="0" borderId="0"/>
    <xf numFmtId="0" fontId="101"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67" fontId="4" fillId="0" borderId="0" applyFont="0" applyFill="0" applyBorder="0" applyAlignment="0" applyProtection="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7" fillId="0" borderId="0"/>
    <xf numFmtId="0" fontId="27" fillId="0" borderId="0"/>
    <xf numFmtId="0" fontId="3" fillId="0" borderId="0"/>
    <xf numFmtId="0" fontId="3" fillId="0" borderId="0"/>
    <xf numFmtId="0" fontId="27" fillId="0" borderId="0"/>
    <xf numFmtId="0" fontId="27" fillId="0" borderId="0"/>
    <xf numFmtId="0" fontId="15" fillId="60" borderId="0" applyNumberFormat="0" applyBorder="0" applyAlignment="0" applyProtection="0"/>
    <xf numFmtId="0" fontId="15" fillId="10" borderId="0" applyNumberFormat="0" applyBorder="0" applyAlignment="0" applyProtection="0"/>
    <xf numFmtId="0" fontId="15" fillId="34" borderId="0" applyNumberFormat="0" applyBorder="0" applyAlignment="0" applyProtection="0"/>
    <xf numFmtId="0" fontId="15" fillId="60" borderId="0" applyNumberFormat="0" applyBorder="0" applyAlignment="0" applyProtection="0"/>
    <xf numFmtId="0" fontId="15" fillId="30" borderId="0" applyNumberFormat="0" applyBorder="0" applyAlignment="0" applyProtection="0"/>
    <xf numFmtId="0" fontId="15" fillId="61" borderId="0" applyNumberFormat="0" applyBorder="0" applyAlignment="0" applyProtection="0"/>
    <xf numFmtId="0" fontId="15" fillId="30" borderId="0" applyNumberFormat="0" applyBorder="0" applyAlignment="0" applyProtection="0"/>
    <xf numFmtId="0" fontId="15" fillId="10" borderId="0" applyNumberFormat="0" applyBorder="0" applyAlignment="0" applyProtection="0"/>
    <xf numFmtId="0" fontId="58" fillId="18" borderId="0" applyNumberFormat="0" applyBorder="0" applyAlignment="0" applyProtection="0"/>
    <xf numFmtId="0" fontId="58" fillId="61" borderId="0" applyNumberFormat="0" applyBorder="0" applyAlignment="0" applyProtection="0"/>
    <xf numFmtId="0" fontId="58" fillId="30" borderId="0" applyNumberFormat="0" applyBorder="0" applyAlignment="0" applyProtection="0"/>
    <xf numFmtId="0" fontId="58" fillId="10" borderId="0" applyNumberFormat="0" applyBorder="0" applyAlignment="0" applyProtection="0"/>
    <xf numFmtId="0" fontId="58" fillId="18" borderId="0" applyNumberFormat="0" applyBorder="0" applyAlignment="0" applyProtection="0"/>
    <xf numFmtId="0" fontId="58" fillId="61" borderId="0" applyNumberFormat="0" applyBorder="0" applyAlignment="0" applyProtection="0"/>
    <xf numFmtId="0" fontId="58" fillId="62" borderId="0" applyNumberFormat="0" applyBorder="0" applyAlignment="0" applyProtection="0"/>
    <xf numFmtId="0" fontId="60" fillId="60" borderId="17" applyNumberFormat="0" applyAlignment="0" applyProtection="0"/>
    <xf numFmtId="0" fontId="61" fillId="60" borderId="16" applyNumberFormat="0" applyAlignment="0" applyProtection="0"/>
    <xf numFmtId="0" fontId="102" fillId="0" borderId="29" applyNumberFormat="0" applyFill="0" applyAlignment="0" applyProtection="0"/>
    <xf numFmtId="0" fontId="103" fillId="0" borderId="19" applyNumberFormat="0" applyFill="0" applyAlignment="0" applyProtection="0"/>
    <xf numFmtId="0" fontId="104" fillId="0" borderId="30" applyNumberFormat="0" applyFill="0" applyAlignment="0" applyProtection="0"/>
    <xf numFmtId="0" fontId="104" fillId="0" borderId="0" applyNumberFormat="0" applyFill="0" applyBorder="0" applyAlignment="0" applyProtection="0"/>
    <xf numFmtId="0" fontId="65" fillId="0" borderId="31" applyNumberFormat="0" applyFill="0" applyAlignment="0" applyProtection="0"/>
    <xf numFmtId="0" fontId="105" fillId="0" borderId="0" applyNumberFormat="0" applyFill="0" applyBorder="0" applyAlignment="0" applyProtection="0"/>
    <xf numFmtId="0" fontId="10" fillId="0" borderId="0"/>
    <xf numFmtId="0" fontId="10" fillId="0" borderId="0"/>
    <xf numFmtId="9" fontId="15" fillId="0" borderId="0"/>
    <xf numFmtId="9" fontId="15" fillId="0" borderId="0"/>
    <xf numFmtId="0" fontId="10" fillId="0" borderId="0"/>
    <xf numFmtId="0" fontId="15" fillId="60" borderId="0" applyNumberFormat="0" applyBorder="0" applyAlignment="0" applyProtection="0"/>
    <xf numFmtId="0" fontId="15" fillId="10" borderId="0" applyNumberFormat="0" applyBorder="0" applyAlignment="0" applyProtection="0"/>
    <xf numFmtId="0" fontId="15" fillId="34" borderId="0" applyNumberFormat="0" applyBorder="0" applyAlignment="0" applyProtection="0"/>
    <xf numFmtId="0" fontId="15" fillId="60" borderId="0" applyNumberFormat="0" applyBorder="0" applyAlignment="0" applyProtection="0"/>
    <xf numFmtId="0" fontId="15" fillId="30" borderId="0" applyNumberFormat="0" applyBorder="0" applyAlignment="0" applyProtection="0"/>
    <xf numFmtId="0" fontId="15" fillId="61" borderId="0" applyNumberFormat="0" applyBorder="0" applyAlignment="0" applyProtection="0"/>
    <xf numFmtId="0" fontId="15" fillId="30" borderId="0" applyNumberFormat="0" applyBorder="0" applyAlignment="0" applyProtection="0"/>
    <xf numFmtId="0" fontId="15" fillId="10" borderId="0" applyNumberFormat="0" applyBorder="0" applyAlignment="0" applyProtection="0"/>
    <xf numFmtId="0" fontId="58" fillId="18" borderId="0" applyNumberFormat="0" applyBorder="0" applyAlignment="0" applyProtection="0"/>
    <xf numFmtId="0" fontId="58" fillId="61" borderId="0" applyNumberFormat="0" applyBorder="0" applyAlignment="0" applyProtection="0"/>
    <xf numFmtId="0" fontId="58" fillId="30" borderId="0" applyNumberFormat="0" applyBorder="0" applyAlignment="0" applyProtection="0"/>
    <xf numFmtId="0" fontId="58" fillId="10" borderId="0" applyNumberFormat="0" applyBorder="0" applyAlignment="0" applyProtection="0"/>
    <xf numFmtId="0" fontId="58" fillId="18" borderId="0" applyNumberFormat="0" applyBorder="0" applyAlignment="0" applyProtection="0"/>
    <xf numFmtId="0" fontId="58" fillId="61" borderId="0" applyNumberFormat="0" applyBorder="0" applyAlignment="0" applyProtection="0"/>
    <xf numFmtId="0" fontId="58" fillId="62" borderId="0" applyNumberFormat="0" applyBorder="0" applyAlignment="0" applyProtection="0"/>
    <xf numFmtId="0" fontId="60" fillId="60" borderId="17" applyNumberFormat="0" applyAlignment="0" applyProtection="0"/>
    <xf numFmtId="0" fontId="61" fillId="60" borderId="16" applyNumberFormat="0" applyAlignment="0" applyProtection="0"/>
    <xf numFmtId="0" fontId="102" fillId="0" borderId="29" applyNumberFormat="0" applyFill="0" applyAlignment="0" applyProtection="0"/>
    <xf numFmtId="0" fontId="103" fillId="0" borderId="19" applyNumberFormat="0" applyFill="0" applyAlignment="0" applyProtection="0"/>
    <xf numFmtId="0" fontId="104" fillId="0" borderId="30" applyNumberFormat="0" applyFill="0" applyAlignment="0" applyProtection="0"/>
    <xf numFmtId="0" fontId="104" fillId="0" borderId="0" applyNumberFormat="0" applyFill="0" applyBorder="0" applyAlignment="0" applyProtection="0"/>
    <xf numFmtId="0" fontId="65" fillId="0" borderId="31" applyNumberFormat="0" applyFill="0" applyAlignment="0" applyProtection="0"/>
    <xf numFmtId="0" fontId="105" fillId="0" borderId="0" applyNumberFormat="0" applyFill="0" applyBorder="0" applyAlignment="0" applyProtection="0"/>
    <xf numFmtId="0" fontId="2" fillId="0" borderId="0"/>
    <xf numFmtId="0" fontId="10" fillId="0" borderId="0"/>
    <xf numFmtId="0" fontId="27" fillId="0" borderId="0"/>
    <xf numFmtId="0" fontId="27" fillId="0" borderId="0"/>
    <xf numFmtId="0" fontId="27" fillId="0" borderId="0"/>
    <xf numFmtId="0" fontId="27" fillId="0" borderId="0"/>
    <xf numFmtId="0" fontId="27" fillId="0" borderId="0"/>
    <xf numFmtId="0" fontId="22" fillId="0" borderId="0"/>
    <xf numFmtId="0" fontId="27" fillId="0" borderId="0"/>
    <xf numFmtId="0" fontId="27" fillId="0" borderId="0"/>
    <xf numFmtId="0" fontId="27" fillId="0" borderId="0"/>
    <xf numFmtId="0" fontId="27" fillId="0" borderId="0"/>
    <xf numFmtId="0" fontId="27" fillId="0" borderId="0"/>
    <xf numFmtId="0" fontId="27" fillId="0" borderId="0"/>
    <xf numFmtId="0" fontId="1" fillId="0" borderId="0"/>
    <xf numFmtId="175" fontId="10"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cellStyleXfs>
  <cellXfs count="74">
    <xf numFmtId="0" fontId="0" fillId="0" borderId="0" xfId="0"/>
    <xf numFmtId="0" fontId="92" fillId="0" borderId="1" xfId="4" applyFont="1" applyFill="1" applyBorder="1" applyAlignment="1">
      <alignment horizontal="center" vertical="center" textRotation="90" wrapText="1"/>
    </xf>
    <xf numFmtId="0" fontId="92" fillId="0" borderId="1" xfId="4" applyFont="1" applyFill="1" applyBorder="1" applyAlignment="1">
      <alignment horizontal="center" vertical="center" wrapText="1"/>
    </xf>
    <xf numFmtId="0" fontId="92" fillId="0" borderId="1" xfId="4" applyFont="1" applyBorder="1" applyAlignment="1">
      <alignment horizontal="center" vertical="center" wrapText="1"/>
    </xf>
    <xf numFmtId="0" fontId="92" fillId="0" borderId="1" xfId="13769" applyNumberFormat="1" applyFont="1" applyBorder="1" applyAlignment="1">
      <alignment horizontal="center" vertical="center" textRotation="90" wrapText="1"/>
    </xf>
    <xf numFmtId="0" fontId="92" fillId="2" borderId="1" xfId="4" applyFont="1" applyFill="1" applyBorder="1" applyAlignment="1">
      <alignment horizontal="center" vertical="center"/>
    </xf>
    <xf numFmtId="4" fontId="92" fillId="2" borderId="1" xfId="4" applyNumberFormat="1" applyFont="1" applyFill="1" applyBorder="1" applyAlignment="1">
      <alignment horizontal="center" vertical="center"/>
    </xf>
    <xf numFmtId="0" fontId="92" fillId="0" borderId="1" xfId="4" applyFont="1" applyFill="1" applyBorder="1" applyAlignment="1">
      <alignment horizontal="center" vertical="center"/>
    </xf>
    <xf numFmtId="4" fontId="92" fillId="0" borderId="1" xfId="4" applyNumberFormat="1" applyFont="1" applyFill="1" applyBorder="1" applyAlignment="1">
      <alignment horizontal="center" vertical="center"/>
    </xf>
    <xf numFmtId="0" fontId="107" fillId="0" borderId="1" xfId="0" applyFont="1" applyFill="1" applyBorder="1" applyAlignment="1">
      <alignment horizontal="center" vertical="center"/>
    </xf>
    <xf numFmtId="0" fontId="92" fillId="0" borderId="1" xfId="0" applyFont="1" applyFill="1" applyBorder="1" applyAlignment="1">
      <alignment horizontal="center" vertical="center" wrapText="1"/>
    </xf>
    <xf numFmtId="0" fontId="107" fillId="0" borderId="1" xfId="0" applyFont="1" applyFill="1" applyBorder="1" applyAlignment="1">
      <alignment horizontal="center" vertical="center" wrapText="1"/>
    </xf>
    <xf numFmtId="3" fontId="92" fillId="0" borderId="0" xfId="4" applyNumberFormat="1" applyFont="1" applyFill="1" applyBorder="1" applyAlignment="1">
      <alignment horizontal="center" vertical="center"/>
    </xf>
    <xf numFmtId="4" fontId="92" fillId="0" borderId="0" xfId="4" applyNumberFormat="1" applyFont="1" applyFill="1" applyBorder="1" applyAlignment="1">
      <alignment horizontal="center" vertical="center"/>
    </xf>
    <xf numFmtId="0" fontId="92" fillId="0" borderId="0" xfId="4" applyFont="1" applyFill="1" applyBorder="1" applyAlignment="1">
      <alignment horizontal="center" vertical="center" wrapText="1"/>
    </xf>
    <xf numFmtId="0" fontId="92" fillId="0" borderId="0" xfId="4" applyFont="1" applyFill="1" applyBorder="1" applyAlignment="1">
      <alignment horizontal="center" vertical="center"/>
    </xf>
    <xf numFmtId="0" fontId="106" fillId="0" borderId="0" xfId="2" applyFont="1" applyFill="1" applyAlignment="1">
      <alignment horizontal="center" vertical="center"/>
    </xf>
    <xf numFmtId="0" fontId="92" fillId="0" borderId="0" xfId="4" applyFont="1" applyFill="1" applyAlignment="1" applyProtection="1">
      <alignment horizontal="center" vertical="center"/>
      <protection locked="0"/>
    </xf>
    <xf numFmtId="0" fontId="92" fillId="0" borderId="0" xfId="2" applyFont="1" applyFill="1" applyAlignment="1">
      <alignment horizontal="center" vertical="center"/>
    </xf>
    <xf numFmtId="0" fontId="92" fillId="0" borderId="0" xfId="7" applyFont="1" applyFill="1" applyBorder="1" applyAlignment="1" applyProtection="1">
      <alignment horizontal="center" vertical="center" wrapText="1"/>
      <protection locked="0"/>
    </xf>
    <xf numFmtId="0" fontId="107" fillId="0" borderId="0" xfId="9528" applyFont="1" applyAlignment="1">
      <alignment horizontal="center" vertical="center"/>
    </xf>
    <xf numFmtId="0" fontId="107" fillId="0" borderId="0" xfId="9522" applyFont="1" applyAlignment="1">
      <alignment horizontal="center" vertical="center"/>
    </xf>
    <xf numFmtId="0" fontId="92" fillId="0" borderId="0" xfId="4" applyNumberFormat="1" applyFont="1" applyBorder="1" applyAlignment="1">
      <alignment horizontal="center" vertical="center" wrapText="1"/>
    </xf>
    <xf numFmtId="0" fontId="92" fillId="0" borderId="0" xfId="4" applyFont="1" applyAlignment="1">
      <alignment horizontal="center" vertical="center"/>
    </xf>
    <xf numFmtId="4" fontId="92" fillId="0" borderId="0" xfId="4" applyNumberFormat="1" applyFont="1" applyAlignment="1">
      <alignment horizontal="center" vertical="center"/>
    </xf>
    <xf numFmtId="0" fontId="92" fillId="0" borderId="0" xfId="4" applyFont="1" applyBorder="1" applyAlignment="1">
      <alignment horizontal="center" vertical="center"/>
    </xf>
    <xf numFmtId="4" fontId="107" fillId="0" borderId="0" xfId="9528" applyNumberFormat="1" applyFont="1" applyAlignment="1">
      <alignment horizontal="center" vertical="center"/>
    </xf>
    <xf numFmtId="1" fontId="92" fillId="63" borderId="1" xfId="0" applyNumberFormat="1" applyFont="1" applyFill="1" applyBorder="1" applyAlignment="1">
      <alignment horizontal="center" vertical="center"/>
    </xf>
    <xf numFmtId="0" fontId="92" fillId="63" borderId="1" xfId="0" applyFont="1" applyFill="1" applyBorder="1" applyAlignment="1">
      <alignment horizontal="center" vertical="center"/>
    </xf>
    <xf numFmtId="0" fontId="92" fillId="63" borderId="1" xfId="0" applyFont="1" applyFill="1" applyBorder="1" applyAlignment="1">
      <alignment horizontal="center" vertical="center" wrapText="1"/>
    </xf>
    <xf numFmtId="0" fontId="92" fillId="0" borderId="32" xfId="0" applyFont="1" applyBorder="1" applyAlignment="1">
      <alignment horizontal="center" vertical="center"/>
    </xf>
    <xf numFmtId="1" fontId="92" fillId="0" borderId="32" xfId="0" applyNumberFormat="1" applyFont="1" applyBorder="1" applyAlignment="1">
      <alignment horizontal="center" vertical="center"/>
    </xf>
    <xf numFmtId="4" fontId="92" fillId="0" borderId="32" xfId="0" applyNumberFormat="1" applyFont="1" applyBorder="1" applyAlignment="1">
      <alignment horizontal="center" vertical="center"/>
    </xf>
    <xf numFmtId="0" fontId="92" fillId="0" borderId="32" xfId="0" applyFont="1" applyBorder="1" applyAlignment="1">
      <alignment horizontal="center" vertical="center" wrapText="1"/>
    </xf>
    <xf numFmtId="0" fontId="106" fillId="0" borderId="0" xfId="4" applyFont="1" applyFill="1" applyAlignment="1">
      <alignment horizontal="center" vertical="center"/>
    </xf>
    <xf numFmtId="0" fontId="92" fillId="0" borderId="0" xfId="4" applyFont="1" applyFill="1" applyAlignment="1">
      <alignment horizontal="center" vertical="center"/>
    </xf>
    <xf numFmtId="168" fontId="92" fillId="0" borderId="0" xfId="4" applyNumberFormat="1" applyFont="1" applyFill="1" applyAlignment="1">
      <alignment horizontal="center" vertical="center"/>
    </xf>
    <xf numFmtId="4" fontId="92" fillId="0" borderId="0" xfId="4" applyNumberFormat="1" applyFont="1" applyFill="1" applyAlignment="1">
      <alignment horizontal="center" vertical="center"/>
    </xf>
    <xf numFmtId="0" fontId="92" fillId="0" borderId="0" xfId="3" applyFont="1" applyFill="1" applyBorder="1" applyAlignment="1">
      <alignment horizontal="center" vertical="center"/>
    </xf>
    <xf numFmtId="4" fontId="92" fillId="0" borderId="0" xfId="3" applyNumberFormat="1" applyFont="1" applyFill="1" applyBorder="1" applyAlignment="1">
      <alignment horizontal="center" vertical="center"/>
    </xf>
    <xf numFmtId="0" fontId="92" fillId="0" borderId="0" xfId="4" applyFont="1" applyFill="1" applyAlignment="1">
      <alignment horizontal="left" vertical="center"/>
    </xf>
    <xf numFmtId="168" fontId="92" fillId="0" borderId="0" xfId="4" applyNumberFormat="1" applyFont="1" applyFill="1" applyAlignment="1">
      <alignment horizontal="left" vertical="center"/>
    </xf>
    <xf numFmtId="4" fontId="92" fillId="0" borderId="0" xfId="4" applyNumberFormat="1" applyFont="1" applyFill="1" applyAlignment="1">
      <alignment horizontal="left" vertical="center"/>
    </xf>
    <xf numFmtId="0" fontId="106" fillId="0" borderId="0" xfId="4" applyFont="1" applyFill="1" applyAlignment="1">
      <alignment horizontal="left" vertical="center"/>
    </xf>
    <xf numFmtId="4" fontId="92" fillId="63" borderId="1" xfId="0" applyNumberFormat="1" applyFont="1" applyFill="1" applyBorder="1" applyAlignment="1">
      <alignment horizontal="center" vertical="center"/>
    </xf>
    <xf numFmtId="0" fontId="92" fillId="0" borderId="1" xfId="0" applyFont="1" applyFill="1" applyBorder="1" applyAlignment="1">
      <alignment horizontal="center" vertical="center"/>
    </xf>
    <xf numFmtId="4" fontId="92" fillId="0" borderId="32" xfId="0" applyNumberFormat="1" applyFont="1" applyFill="1" applyBorder="1" applyAlignment="1">
      <alignment horizontal="center" vertical="center"/>
    </xf>
    <xf numFmtId="0" fontId="108" fillId="0" borderId="1" xfId="0" applyFont="1" applyFill="1" applyBorder="1" applyAlignment="1">
      <alignment horizontal="center" vertical="center" wrapText="1"/>
    </xf>
    <xf numFmtId="4" fontId="92" fillId="0" borderId="1" xfId="0" applyNumberFormat="1" applyFont="1" applyFill="1" applyBorder="1" applyAlignment="1">
      <alignment horizontal="center" vertical="center"/>
    </xf>
    <xf numFmtId="1" fontId="92" fillId="0" borderId="1" xfId="0" applyNumberFormat="1" applyFont="1" applyFill="1" applyBorder="1" applyAlignment="1">
      <alignment horizontal="center" vertical="center"/>
    </xf>
    <xf numFmtId="0" fontId="92" fillId="0" borderId="0" xfId="4" applyFont="1" applyAlignment="1">
      <alignment vertical="center"/>
    </xf>
    <xf numFmtId="0" fontId="106" fillId="0" borderId="0" xfId="4" applyFont="1" applyAlignment="1">
      <alignment vertical="center"/>
    </xf>
    <xf numFmtId="0" fontId="106" fillId="0" borderId="33" xfId="4" applyFont="1" applyBorder="1" applyAlignment="1">
      <alignment horizontal="left" vertical="center" wrapText="1"/>
    </xf>
    <xf numFmtId="4" fontId="92" fillId="0" borderId="5" xfId="4" applyNumberFormat="1" applyFont="1" applyFill="1" applyBorder="1" applyAlignment="1">
      <alignment horizontal="center" vertical="center" wrapText="1"/>
    </xf>
    <xf numFmtId="4" fontId="92" fillId="0" borderId="6" xfId="4" applyNumberFormat="1" applyFont="1" applyFill="1" applyBorder="1" applyAlignment="1">
      <alignment horizontal="center" vertical="center" wrapText="1"/>
    </xf>
    <xf numFmtId="0" fontId="92" fillId="0" borderId="1" xfId="4" applyFont="1" applyFill="1" applyBorder="1" applyAlignment="1">
      <alignment horizontal="center" vertical="center" wrapText="1"/>
    </xf>
    <xf numFmtId="0" fontId="92" fillId="0" borderId="3" xfId="4" applyFont="1" applyFill="1" applyBorder="1" applyAlignment="1">
      <alignment horizontal="center" vertical="center" wrapText="1"/>
    </xf>
    <xf numFmtId="0" fontId="92" fillId="0" borderId="1" xfId="4" applyFont="1" applyBorder="1" applyAlignment="1">
      <alignment horizontal="center" vertical="center" wrapText="1"/>
    </xf>
    <xf numFmtId="0" fontId="92" fillId="0" borderId="1" xfId="4" applyFont="1" applyFill="1" applyBorder="1" applyAlignment="1">
      <alignment horizontal="center" vertical="center" textRotation="90" wrapText="1"/>
    </xf>
    <xf numFmtId="4" fontId="92" fillId="0" borderId="1" xfId="4" applyNumberFormat="1" applyFont="1" applyBorder="1" applyAlignment="1">
      <alignment horizontal="center" vertical="center" wrapText="1"/>
    </xf>
    <xf numFmtId="168" fontId="92" fillId="0" borderId="1" xfId="4" applyNumberFormat="1" applyFont="1" applyFill="1" applyBorder="1" applyAlignment="1">
      <alignment horizontal="center" vertical="center" textRotation="90" wrapText="1"/>
    </xf>
    <xf numFmtId="0" fontId="106" fillId="0" borderId="1" xfId="2" applyFont="1" applyFill="1" applyBorder="1" applyAlignment="1">
      <alignment horizontal="left" vertical="center" wrapText="1"/>
    </xf>
    <xf numFmtId="0" fontId="92" fillId="0" borderId="1" xfId="4" applyFont="1" applyFill="1" applyBorder="1" applyAlignment="1">
      <alignment horizontal="left" vertical="center" wrapText="1"/>
    </xf>
    <xf numFmtId="0" fontId="92" fillId="0" borderId="1" xfId="2" applyFont="1" applyFill="1" applyBorder="1" applyAlignment="1">
      <alignment horizontal="left" vertical="center" wrapText="1"/>
    </xf>
    <xf numFmtId="0" fontId="92" fillId="0" borderId="0" xfId="4" applyNumberFormat="1" applyFont="1" applyBorder="1" applyAlignment="1">
      <alignment horizontal="center" vertical="center" wrapText="1"/>
    </xf>
    <xf numFmtId="0" fontId="92" fillId="0" borderId="2" xfId="2" applyFont="1" applyFill="1" applyBorder="1" applyAlignment="1">
      <alignment horizontal="left" vertical="center" wrapText="1"/>
    </xf>
    <xf numFmtId="0" fontId="92" fillId="0" borderId="3" xfId="2" applyFont="1" applyFill="1" applyBorder="1" applyAlignment="1">
      <alignment horizontal="left" vertical="center" wrapText="1"/>
    </xf>
    <xf numFmtId="0" fontId="92" fillId="0" borderId="4" xfId="2" applyFont="1" applyFill="1" applyBorder="1" applyAlignment="1">
      <alignment horizontal="left" vertical="center" wrapText="1"/>
    </xf>
    <xf numFmtId="0" fontId="92" fillId="0" borderId="2" xfId="4" applyFont="1" applyFill="1" applyBorder="1" applyAlignment="1">
      <alignment horizontal="left" vertical="center" wrapText="1"/>
    </xf>
    <xf numFmtId="0" fontId="92" fillId="0" borderId="3" xfId="4" applyFont="1" applyFill="1" applyBorder="1" applyAlignment="1">
      <alignment horizontal="left" vertical="center" wrapText="1"/>
    </xf>
    <xf numFmtId="0" fontId="92" fillId="0" borderId="4" xfId="4" applyFont="1" applyFill="1" applyBorder="1" applyAlignment="1">
      <alignment horizontal="left" vertical="center" wrapText="1"/>
    </xf>
    <xf numFmtId="0" fontId="106" fillId="0" borderId="2" xfId="2" applyFont="1" applyFill="1" applyBorder="1" applyAlignment="1">
      <alignment horizontal="left" vertical="center" wrapText="1"/>
    </xf>
    <xf numFmtId="0" fontId="106" fillId="0" borderId="3" xfId="2" applyFont="1" applyFill="1" applyBorder="1" applyAlignment="1">
      <alignment horizontal="left" vertical="center" wrapText="1"/>
    </xf>
    <xf numFmtId="0" fontId="106" fillId="0" borderId="4" xfId="2" applyFont="1" applyFill="1" applyBorder="1" applyAlignment="1">
      <alignment horizontal="left" vertical="center" wrapText="1"/>
    </xf>
  </cellXfs>
  <cellStyles count="13876">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 9" xfId="1379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24" xfId="13771"/>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 9" xfId="13800"/>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24" xfId="13772"/>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 9" xfId="13801"/>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24" xfId="13773"/>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 9" xfId="13802"/>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24" xfId="13774"/>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 9" xfId="13803"/>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24" xfId="1377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 9" xfId="13804"/>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24" xfId="13776"/>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 9" xfId="13805"/>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24" xfId="13777"/>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 9" xfId="13806"/>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24" xfId="13778"/>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 8" xfId="13807"/>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24" xfId="13779"/>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 8" xfId="13808"/>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24" xfId="13780"/>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 8" xfId="13809"/>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24" xfId="13781"/>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 8" xfId="13810"/>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24" xfId="13782"/>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xfId="13829"/>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ableStyleLight1 7" xfId="13837"/>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 9" xfId="13811"/>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24" xfId="13783"/>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 9" xfId="13812"/>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24" xfId="13784"/>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 9" xfId="13813"/>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24" xfId="1378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 9" xfId="13814"/>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24" xfId="13786"/>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 9" xfId="13815"/>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24" xfId="13787"/>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 9" xfId="13816"/>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23" xfId="13788"/>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 9" xfId="1381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23" xfId="13789"/>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 9" xfId="13818"/>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23" xfId="13790"/>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 9" xfId="1381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23" xfId="13791"/>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 9" xfId="13820"/>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23" xfId="13792"/>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 8" xfId="13821"/>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23" xfId="13793"/>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10" xfId="1379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35" xfId="13766"/>
    <cellStyle name="Обычный 136" xfId="13769"/>
    <cellStyle name="Обычный 137" xfId="13770"/>
    <cellStyle name="Обычный 138" xfId="13824"/>
    <cellStyle name="Обычный 139" xfId="13825"/>
    <cellStyle name="Обычный 14" xfId="2801"/>
    <cellStyle name="Обычный 14 2" xfId="6886"/>
    <cellStyle name="Обычный 14 2 2" xfId="10901"/>
    <cellStyle name="Обычный 14 3" xfId="10900"/>
    <cellStyle name="Обычный 140" xfId="13826"/>
    <cellStyle name="Обычный 141" xfId="13827"/>
    <cellStyle name="Обычный 142" xfId="13828"/>
    <cellStyle name="Обычный 143" xfId="13830"/>
    <cellStyle name="Обычный 144" xfId="13831"/>
    <cellStyle name="Обычный 145" xfId="13832"/>
    <cellStyle name="Обычный 146" xfId="13833"/>
    <cellStyle name="Обычный 147" xfId="13834"/>
    <cellStyle name="Обычный 148" xfId="13835"/>
    <cellStyle name="Обычный 149" xfId="13836"/>
    <cellStyle name="Обычный 15" xfId="2802"/>
    <cellStyle name="Обычный 15 2" xfId="6887"/>
    <cellStyle name="Обычный 15 2 2" xfId="10903"/>
    <cellStyle name="Обычный 15 3" xfId="10902"/>
    <cellStyle name="Обычный 150" xfId="13838"/>
    <cellStyle name="Обычный 151" xfId="13839"/>
    <cellStyle name="Обычный 152" xfId="13841"/>
    <cellStyle name="Обычный 153" xfId="13840"/>
    <cellStyle name="Обычный 154" xfId="13842"/>
    <cellStyle name="Обычный 155" xfId="13843"/>
    <cellStyle name="Обычный 156" xfId="13844"/>
    <cellStyle name="Обычный 157" xfId="13845"/>
    <cellStyle name="Обычный 158" xfId="13846"/>
    <cellStyle name="Обычный 159" xfId="13847"/>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 7" xfId="13795"/>
    <cellStyle name="Обычный 16_ПВ-0.5" xfId="4515"/>
    <cellStyle name="Обычный 160" xfId="13848"/>
    <cellStyle name="Обычный 161" xfId="13849"/>
    <cellStyle name="Обычный 162" xfId="13850"/>
    <cellStyle name="Обычный 163" xfId="13851"/>
    <cellStyle name="Обычный 164" xfId="13852"/>
    <cellStyle name="Обычный 165" xfId="13853"/>
    <cellStyle name="Обычный 166" xfId="13854"/>
    <cellStyle name="Обычный 167" xfId="13855"/>
    <cellStyle name="Обычный 168" xfId="13856"/>
    <cellStyle name="Обычный 169" xfId="13857"/>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70" xfId="13858"/>
    <cellStyle name="Обычный 171" xfId="13859"/>
    <cellStyle name="Обычный 172" xfId="13860"/>
    <cellStyle name="Обычный 173" xfId="13861"/>
    <cellStyle name="Обычный 174" xfId="13862"/>
    <cellStyle name="Обычный 175" xfId="13863"/>
    <cellStyle name="Обычный 176" xfId="13864"/>
    <cellStyle name="Обычный 177" xfId="13865"/>
    <cellStyle name="Обычный 178" xfId="13866"/>
    <cellStyle name="Обычный 179" xfId="13867"/>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80" xfId="13868"/>
    <cellStyle name="Обычный 181" xfId="13869"/>
    <cellStyle name="Обычный 182" xfId="13870"/>
    <cellStyle name="Обычный 183" xfId="13871"/>
    <cellStyle name="Обычный 184" xfId="13872"/>
    <cellStyle name="Обычный 185" xfId="13873"/>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11" xfId="13822"/>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29 8" xfId="13767"/>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1 8" xfId="13768"/>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25" xfId="13796"/>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3 7" xfId="13797"/>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64" xfId="13798"/>
    <cellStyle name="Стиль 1 65" xfId="13823"/>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O105"/>
  <sheetViews>
    <sheetView tabSelected="1" topLeftCell="A4" zoomScale="70" zoomScaleNormal="70" zoomScaleSheetLayoutView="70" workbookViewId="0">
      <pane xSplit="20" ySplit="12" topLeftCell="U28" activePane="bottomRight" state="frozen"/>
      <selection activeCell="A4" sqref="A4"/>
      <selection pane="topRight" activeCell="AB4" sqref="AB4"/>
      <selection pane="bottomLeft" activeCell="A16" sqref="A16"/>
      <selection pane="bottomRight" activeCell="A12" sqref="A12:J12"/>
    </sheetView>
  </sheetViews>
  <sheetFormatPr defaultRowHeight="12.75"/>
  <cols>
    <col min="1" max="1" width="13.5703125" style="23" customWidth="1"/>
    <col min="2" max="2" width="14.42578125" style="23" customWidth="1"/>
    <col min="3" max="3" width="24.28515625" style="23" customWidth="1"/>
    <col min="4" max="4" width="21.7109375" style="23" customWidth="1"/>
    <col min="5" max="5" width="9" style="23" customWidth="1"/>
    <col min="6" max="6" width="20.5703125" style="23" customWidth="1"/>
    <col min="7" max="7" width="27.42578125" style="23" customWidth="1"/>
    <col min="8" max="8" width="22.85546875" style="23" customWidth="1"/>
    <col min="9" max="9" width="20.85546875" style="23" customWidth="1"/>
    <col min="10" max="15" width="12.140625" style="23" customWidth="1"/>
    <col min="16" max="16" width="19.42578125" style="24" customWidth="1"/>
    <col min="17" max="18" width="19.5703125" style="23" customWidth="1"/>
    <col min="19" max="20" width="25.42578125" style="23" customWidth="1"/>
    <col min="21" max="21" width="17.5703125" style="23" customWidth="1"/>
    <col min="22" max="22" width="19.28515625" style="25" hidden="1" customWidth="1"/>
    <col min="23" max="23" width="9.140625" style="25"/>
    <col min="24" max="24" width="11.42578125" style="25" bestFit="1" customWidth="1"/>
    <col min="25" max="16384" width="9.140625" style="25"/>
  </cols>
  <sheetData>
    <row r="1" spans="1:21" ht="18" customHeight="1"/>
    <row r="2" spans="1:21" ht="18" customHeight="1">
      <c r="P2" s="26"/>
      <c r="Q2" s="20"/>
      <c r="R2" s="20"/>
      <c r="S2" s="20"/>
      <c r="T2" s="25"/>
      <c r="U2" s="20" t="s">
        <v>61</v>
      </c>
    </row>
    <row r="3" spans="1:21" ht="18" customHeight="1">
      <c r="B3" s="21"/>
      <c r="C3" s="21"/>
      <c r="D3" s="21"/>
      <c r="E3" s="21"/>
      <c r="F3" s="21"/>
      <c r="G3" s="21"/>
      <c r="H3" s="21"/>
      <c r="I3" s="21"/>
      <c r="P3" s="26"/>
      <c r="Q3" s="20"/>
      <c r="R3" s="20"/>
      <c r="S3" s="20"/>
      <c r="T3" s="25"/>
      <c r="U3" s="20"/>
    </row>
    <row r="4" spans="1:21" ht="23.25" customHeight="1">
      <c r="B4" s="21"/>
      <c r="C4" s="21"/>
      <c r="D4" s="21"/>
      <c r="E4" s="21"/>
      <c r="F4" s="21"/>
      <c r="G4" s="21"/>
      <c r="H4" s="21"/>
      <c r="I4" s="21"/>
    </row>
    <row r="6" spans="1:21" ht="23.25" customHeight="1">
      <c r="A6" s="50" t="s">
        <v>193</v>
      </c>
      <c r="J6" s="25"/>
      <c r="K6" s="25"/>
      <c r="L6" s="25"/>
      <c r="M6" s="25"/>
      <c r="N6" s="25"/>
      <c r="O6" s="25"/>
      <c r="P6" s="25"/>
      <c r="Q6" s="25"/>
      <c r="R6" s="25"/>
      <c r="S6" s="25"/>
      <c r="T6" s="25"/>
      <c r="U6" s="25"/>
    </row>
    <row r="7" spans="1:21">
      <c r="A7" s="50"/>
      <c r="J7" s="25"/>
      <c r="K7" s="25"/>
      <c r="L7" s="25"/>
      <c r="M7" s="25"/>
      <c r="N7" s="25"/>
      <c r="O7" s="25"/>
      <c r="P7" s="25"/>
      <c r="Q7" s="25"/>
      <c r="R7" s="25"/>
      <c r="S7" s="25"/>
      <c r="T7" s="25"/>
      <c r="U7" s="25"/>
    </row>
    <row r="8" spans="1:21">
      <c r="A8" s="51" t="s">
        <v>194</v>
      </c>
      <c r="J8" s="25"/>
      <c r="K8" s="25"/>
      <c r="L8" s="25"/>
      <c r="M8" s="25"/>
      <c r="N8" s="25"/>
      <c r="O8" s="25"/>
      <c r="P8" s="25"/>
      <c r="Q8" s="25"/>
      <c r="R8" s="25"/>
      <c r="S8" s="25"/>
      <c r="T8" s="25"/>
      <c r="U8" s="25"/>
    </row>
    <row r="9" spans="1:21">
      <c r="A9" s="51"/>
      <c r="J9" s="25"/>
      <c r="K9" s="25"/>
      <c r="L9" s="25"/>
      <c r="M9" s="25"/>
      <c r="N9" s="25"/>
      <c r="O9" s="25"/>
      <c r="P9" s="25"/>
      <c r="Q9" s="25"/>
      <c r="R9" s="25"/>
      <c r="S9" s="25"/>
      <c r="T9" s="25"/>
      <c r="U9" s="25"/>
    </row>
    <row r="10" spans="1:21">
      <c r="A10" s="51" t="s">
        <v>195</v>
      </c>
      <c r="J10" s="25"/>
      <c r="K10" s="25"/>
      <c r="L10" s="25"/>
      <c r="M10" s="25"/>
      <c r="N10" s="25"/>
      <c r="O10" s="25"/>
      <c r="P10" s="25"/>
      <c r="Q10" s="25"/>
      <c r="R10" s="25"/>
      <c r="S10" s="25"/>
      <c r="T10" s="25"/>
      <c r="U10" s="25"/>
    </row>
    <row r="11" spans="1:21">
      <c r="A11" s="51"/>
      <c r="J11" s="25"/>
      <c r="K11" s="25"/>
      <c r="L11" s="25"/>
      <c r="M11" s="25"/>
      <c r="N11" s="25"/>
      <c r="O11" s="25"/>
      <c r="P11" s="25"/>
      <c r="Q11" s="25"/>
      <c r="R11" s="25"/>
      <c r="S11" s="25"/>
      <c r="T11" s="25"/>
      <c r="U11" s="25"/>
    </row>
    <row r="12" spans="1:21" ht="27.75" customHeight="1">
      <c r="A12" s="52" t="s">
        <v>197</v>
      </c>
      <c r="B12" s="52"/>
      <c r="C12" s="52"/>
      <c r="D12" s="52"/>
      <c r="E12" s="52"/>
      <c r="F12" s="52"/>
      <c r="G12" s="52"/>
      <c r="H12" s="52"/>
      <c r="I12" s="52"/>
      <c r="J12" s="52"/>
      <c r="K12" s="25"/>
      <c r="L12" s="25"/>
      <c r="M12" s="25"/>
      <c r="N12" s="25"/>
      <c r="O12" s="25"/>
      <c r="P12" s="25"/>
      <c r="Q12" s="25"/>
      <c r="R12" s="25"/>
      <c r="S12" s="25"/>
      <c r="T12" s="25"/>
      <c r="U12" s="25"/>
    </row>
    <row r="13" spans="1:21" s="14" customFormat="1" ht="25.5" customHeight="1">
      <c r="A13" s="58" t="s">
        <v>0</v>
      </c>
      <c r="B13" s="55" t="s">
        <v>2</v>
      </c>
      <c r="C13" s="55"/>
      <c r="D13" s="55"/>
      <c r="E13" s="55"/>
      <c r="F13" s="55" t="s">
        <v>3</v>
      </c>
      <c r="G13" s="55" t="s">
        <v>4</v>
      </c>
      <c r="H13" s="59" t="s">
        <v>62</v>
      </c>
      <c r="I13" s="60" t="s">
        <v>5</v>
      </c>
      <c r="J13" s="56" t="s">
        <v>196</v>
      </c>
      <c r="K13" s="56"/>
      <c r="L13" s="56"/>
      <c r="M13" s="56"/>
      <c r="N13" s="56"/>
      <c r="O13" s="56"/>
      <c r="P13" s="53" t="s">
        <v>69</v>
      </c>
      <c r="Q13" s="53" t="s">
        <v>1</v>
      </c>
      <c r="R13" s="53" t="s">
        <v>54</v>
      </c>
      <c r="S13" s="53" t="s">
        <v>59</v>
      </c>
      <c r="T13" s="53" t="s">
        <v>58</v>
      </c>
      <c r="U13" s="57" t="s">
        <v>6</v>
      </c>
    </row>
    <row r="14" spans="1:21" s="14" customFormat="1" ht="104.25" customHeight="1">
      <c r="A14" s="58"/>
      <c r="B14" s="1" t="s">
        <v>7</v>
      </c>
      <c r="C14" s="2" t="s">
        <v>8</v>
      </c>
      <c r="D14" s="3" t="s">
        <v>43</v>
      </c>
      <c r="E14" s="2" t="s">
        <v>45</v>
      </c>
      <c r="F14" s="55"/>
      <c r="G14" s="55"/>
      <c r="H14" s="59"/>
      <c r="I14" s="60"/>
      <c r="J14" s="4" t="s">
        <v>70</v>
      </c>
      <c r="K14" s="4" t="s">
        <v>71</v>
      </c>
      <c r="L14" s="4" t="s">
        <v>72</v>
      </c>
      <c r="M14" s="4" t="s">
        <v>73</v>
      </c>
      <c r="N14" s="4" t="s">
        <v>74</v>
      </c>
      <c r="O14" s="4" t="s">
        <v>75</v>
      </c>
      <c r="P14" s="54"/>
      <c r="Q14" s="54"/>
      <c r="R14" s="54"/>
      <c r="S14" s="54"/>
      <c r="T14" s="54"/>
      <c r="U14" s="57"/>
    </row>
    <row r="15" spans="1:21">
      <c r="A15" s="5">
        <v>1</v>
      </c>
      <c r="B15" s="5">
        <v>2</v>
      </c>
      <c r="C15" s="5">
        <v>3</v>
      </c>
      <c r="D15" s="5">
        <v>4</v>
      </c>
      <c r="E15" s="5">
        <v>4</v>
      </c>
      <c r="F15" s="5">
        <v>5</v>
      </c>
      <c r="G15" s="5">
        <v>6</v>
      </c>
      <c r="H15" s="5">
        <v>7</v>
      </c>
      <c r="I15" s="5">
        <v>8</v>
      </c>
      <c r="J15" s="5">
        <v>9</v>
      </c>
      <c r="K15" s="5">
        <v>10</v>
      </c>
      <c r="L15" s="5">
        <v>11</v>
      </c>
      <c r="M15" s="5">
        <v>12</v>
      </c>
      <c r="N15" s="5">
        <v>13</v>
      </c>
      <c r="O15" s="5">
        <v>14</v>
      </c>
      <c r="P15" s="6">
        <v>15</v>
      </c>
      <c r="Q15" s="5">
        <v>16</v>
      </c>
      <c r="R15" s="5">
        <v>17</v>
      </c>
      <c r="S15" s="5">
        <v>18</v>
      </c>
      <c r="T15" s="5">
        <v>19</v>
      </c>
      <c r="U15" s="5">
        <v>20</v>
      </c>
    </row>
    <row r="16" spans="1:21" s="15" customFormat="1" ht="51">
      <c r="A16" s="27">
        <v>1</v>
      </c>
      <c r="B16" s="28" t="s">
        <v>76</v>
      </c>
      <c r="C16" s="10" t="s">
        <v>81</v>
      </c>
      <c r="D16" s="28" t="s">
        <v>86</v>
      </c>
      <c r="E16" s="28" t="s">
        <v>66</v>
      </c>
      <c r="F16" s="10" t="s">
        <v>88</v>
      </c>
      <c r="G16" s="10" t="s">
        <v>88</v>
      </c>
      <c r="H16" s="29" t="s">
        <v>89</v>
      </c>
      <c r="I16" s="27">
        <v>15</v>
      </c>
      <c r="J16" s="27">
        <v>15</v>
      </c>
      <c r="K16" s="7"/>
      <c r="L16" s="7"/>
      <c r="M16" s="7"/>
      <c r="N16" s="7"/>
      <c r="O16" s="7"/>
      <c r="P16" s="44">
        <v>39780.01</v>
      </c>
      <c r="Q16" s="7"/>
      <c r="R16" s="8"/>
      <c r="S16" s="7"/>
      <c r="T16" s="7"/>
      <c r="U16" s="7"/>
    </row>
    <row r="17" spans="1:21" s="15" customFormat="1" ht="63.75">
      <c r="A17" s="27">
        <v>2</v>
      </c>
      <c r="B17" s="28" t="s">
        <v>77</v>
      </c>
      <c r="C17" s="10" t="s">
        <v>82</v>
      </c>
      <c r="D17" s="28" t="s">
        <v>87</v>
      </c>
      <c r="E17" s="28" t="s">
        <v>66</v>
      </c>
      <c r="F17" s="10" t="s">
        <v>88</v>
      </c>
      <c r="G17" s="10" t="s">
        <v>88</v>
      </c>
      <c r="H17" s="29" t="s">
        <v>89</v>
      </c>
      <c r="I17" s="27">
        <v>1</v>
      </c>
      <c r="J17" s="27">
        <v>1</v>
      </c>
      <c r="K17" s="7"/>
      <c r="L17" s="7"/>
      <c r="M17" s="7"/>
      <c r="N17" s="7"/>
      <c r="O17" s="7"/>
      <c r="P17" s="44">
        <v>650780.4</v>
      </c>
      <c r="Q17" s="7"/>
      <c r="R17" s="8"/>
      <c r="S17" s="7"/>
      <c r="T17" s="7"/>
      <c r="U17" s="7"/>
    </row>
    <row r="18" spans="1:21" s="15" customFormat="1" ht="51">
      <c r="A18" s="27">
        <v>3</v>
      </c>
      <c r="B18" s="28" t="s">
        <v>78</v>
      </c>
      <c r="C18" s="10" t="s">
        <v>83</v>
      </c>
      <c r="D18" s="28" t="s">
        <v>86</v>
      </c>
      <c r="E18" s="28" t="s">
        <v>66</v>
      </c>
      <c r="F18" s="10" t="s">
        <v>88</v>
      </c>
      <c r="G18" s="10" t="s">
        <v>88</v>
      </c>
      <c r="H18" s="29" t="s">
        <v>89</v>
      </c>
      <c r="I18" s="27">
        <v>2</v>
      </c>
      <c r="J18" s="27">
        <v>2</v>
      </c>
      <c r="K18" s="7"/>
      <c r="L18" s="7"/>
      <c r="M18" s="7"/>
      <c r="N18" s="7"/>
      <c r="O18" s="7"/>
      <c r="P18" s="44">
        <v>11221.01</v>
      </c>
      <c r="Q18" s="7"/>
      <c r="R18" s="8"/>
      <c r="S18" s="7"/>
      <c r="T18" s="7"/>
      <c r="U18" s="7"/>
    </row>
    <row r="19" spans="1:21" s="15" customFormat="1" ht="51">
      <c r="A19" s="27">
        <v>4</v>
      </c>
      <c r="B19" s="28" t="s">
        <v>79</v>
      </c>
      <c r="C19" s="10" t="s">
        <v>84</v>
      </c>
      <c r="D19" s="28"/>
      <c r="E19" s="28" t="s">
        <v>66</v>
      </c>
      <c r="F19" s="10" t="s">
        <v>88</v>
      </c>
      <c r="G19" s="10" t="s">
        <v>88</v>
      </c>
      <c r="H19" s="29" t="s">
        <v>89</v>
      </c>
      <c r="I19" s="27">
        <v>1</v>
      </c>
      <c r="J19" s="27">
        <v>1</v>
      </c>
      <c r="K19" s="7"/>
      <c r="L19" s="7"/>
      <c r="M19" s="7"/>
      <c r="N19" s="7"/>
      <c r="O19" s="7"/>
      <c r="P19" s="44">
        <v>19380</v>
      </c>
      <c r="Q19" s="7"/>
      <c r="R19" s="8"/>
      <c r="S19" s="7"/>
      <c r="T19" s="7"/>
      <c r="U19" s="7"/>
    </row>
    <row r="20" spans="1:21" s="15" customFormat="1" ht="63.75">
      <c r="A20" s="27">
        <v>5</v>
      </c>
      <c r="B20" s="28" t="s">
        <v>80</v>
      </c>
      <c r="C20" s="10" t="s">
        <v>85</v>
      </c>
      <c r="D20" s="28" t="s">
        <v>87</v>
      </c>
      <c r="E20" s="28" t="s">
        <v>66</v>
      </c>
      <c r="F20" s="10" t="s">
        <v>88</v>
      </c>
      <c r="G20" s="10" t="s">
        <v>88</v>
      </c>
      <c r="H20" s="29" t="s">
        <v>89</v>
      </c>
      <c r="I20" s="27">
        <v>2</v>
      </c>
      <c r="J20" s="27">
        <v>2</v>
      </c>
      <c r="K20" s="7"/>
      <c r="L20" s="7"/>
      <c r="M20" s="7"/>
      <c r="N20" s="7"/>
      <c r="O20" s="7"/>
      <c r="P20" s="44">
        <v>20400</v>
      </c>
      <c r="Q20" s="7"/>
      <c r="R20" s="8"/>
      <c r="S20" s="7"/>
      <c r="T20" s="7"/>
      <c r="U20" s="7"/>
    </row>
    <row r="21" spans="1:21" s="15" customFormat="1" ht="38.25">
      <c r="A21" s="27">
        <v>6</v>
      </c>
      <c r="B21" s="30" t="s">
        <v>90</v>
      </c>
      <c r="C21" s="10" t="s">
        <v>81</v>
      </c>
      <c r="D21" s="30" t="s">
        <v>86</v>
      </c>
      <c r="E21" s="28" t="s">
        <v>66</v>
      </c>
      <c r="F21" s="10" t="s">
        <v>113</v>
      </c>
      <c r="G21" s="10" t="s">
        <v>113</v>
      </c>
      <c r="H21" s="29" t="s">
        <v>114</v>
      </c>
      <c r="I21" s="27">
        <f t="shared" ref="I21:I52" si="0">J21+K21+L21+M21+N21+O21</f>
        <v>5</v>
      </c>
      <c r="J21" s="30"/>
      <c r="K21" s="30"/>
      <c r="L21" s="31">
        <v>5</v>
      </c>
      <c r="M21" s="30"/>
      <c r="N21" s="7"/>
      <c r="O21" s="7"/>
      <c r="P21" s="32">
        <v>37300</v>
      </c>
      <c r="Q21" s="7"/>
      <c r="R21" s="8"/>
      <c r="S21" s="7"/>
      <c r="T21" s="7"/>
      <c r="U21" s="7"/>
    </row>
    <row r="22" spans="1:21" s="15" customFormat="1" ht="38.25">
      <c r="A22" s="27">
        <v>7</v>
      </c>
      <c r="B22" s="30" t="s">
        <v>91</v>
      </c>
      <c r="C22" s="10" t="s">
        <v>100</v>
      </c>
      <c r="D22" s="30" t="s">
        <v>109</v>
      </c>
      <c r="E22" s="28" t="s">
        <v>66</v>
      </c>
      <c r="F22" s="10" t="s">
        <v>113</v>
      </c>
      <c r="G22" s="10" t="s">
        <v>113</v>
      </c>
      <c r="H22" s="29" t="s">
        <v>114</v>
      </c>
      <c r="I22" s="27">
        <f t="shared" si="0"/>
        <v>1</v>
      </c>
      <c r="J22" s="31">
        <v>1</v>
      </c>
      <c r="K22" s="30"/>
      <c r="L22" s="30"/>
      <c r="M22" s="30"/>
      <c r="N22" s="7"/>
      <c r="O22" s="7"/>
      <c r="P22" s="32">
        <v>900000</v>
      </c>
      <c r="Q22" s="7"/>
      <c r="R22" s="8"/>
      <c r="S22" s="7"/>
      <c r="T22" s="7"/>
      <c r="U22" s="7"/>
    </row>
    <row r="23" spans="1:21" s="15" customFormat="1" ht="38.25">
      <c r="A23" s="27">
        <v>8</v>
      </c>
      <c r="B23" s="30" t="s">
        <v>92</v>
      </c>
      <c r="C23" s="10" t="s">
        <v>101</v>
      </c>
      <c r="D23" s="30" t="s">
        <v>86</v>
      </c>
      <c r="E23" s="28" t="s">
        <v>66</v>
      </c>
      <c r="F23" s="10" t="s">
        <v>113</v>
      </c>
      <c r="G23" s="10" t="s">
        <v>113</v>
      </c>
      <c r="H23" s="29" t="s">
        <v>114</v>
      </c>
      <c r="I23" s="27">
        <f t="shared" si="0"/>
        <v>10</v>
      </c>
      <c r="J23" s="30"/>
      <c r="K23" s="30"/>
      <c r="L23" s="30">
        <v>10</v>
      </c>
      <c r="M23" s="30"/>
      <c r="N23" s="7"/>
      <c r="O23" s="7"/>
      <c r="P23" s="32">
        <v>2000</v>
      </c>
      <c r="Q23" s="7"/>
      <c r="R23" s="8"/>
      <c r="S23" s="7"/>
      <c r="T23" s="7"/>
      <c r="U23" s="7"/>
    </row>
    <row r="24" spans="1:21" s="15" customFormat="1" ht="38.25">
      <c r="A24" s="27">
        <v>9</v>
      </c>
      <c r="B24" s="30" t="s">
        <v>93</v>
      </c>
      <c r="C24" s="10" t="s">
        <v>102</v>
      </c>
      <c r="D24" s="30" t="s">
        <v>110</v>
      </c>
      <c r="E24" s="28" t="s">
        <v>66</v>
      </c>
      <c r="F24" s="10" t="s">
        <v>113</v>
      </c>
      <c r="G24" s="10" t="s">
        <v>113</v>
      </c>
      <c r="H24" s="29" t="s">
        <v>114</v>
      </c>
      <c r="I24" s="27">
        <f t="shared" si="0"/>
        <v>5</v>
      </c>
      <c r="J24" s="30"/>
      <c r="K24" s="30"/>
      <c r="L24" s="31">
        <v>5</v>
      </c>
      <c r="M24" s="30"/>
      <c r="N24" s="7"/>
      <c r="O24" s="7"/>
      <c r="P24" s="32">
        <v>26000</v>
      </c>
      <c r="Q24" s="7"/>
      <c r="R24" s="8"/>
      <c r="S24" s="7"/>
      <c r="T24" s="7"/>
      <c r="U24" s="7"/>
    </row>
    <row r="25" spans="1:21" s="15" customFormat="1" ht="38.25">
      <c r="A25" s="27">
        <v>10</v>
      </c>
      <c r="B25" s="30" t="s">
        <v>94</v>
      </c>
      <c r="C25" s="10" t="s">
        <v>103</v>
      </c>
      <c r="D25" s="30" t="s">
        <v>110</v>
      </c>
      <c r="E25" s="28" t="s">
        <v>66</v>
      </c>
      <c r="F25" s="10" t="s">
        <v>113</v>
      </c>
      <c r="G25" s="10" t="s">
        <v>113</v>
      </c>
      <c r="H25" s="29" t="s">
        <v>114</v>
      </c>
      <c r="I25" s="27">
        <f t="shared" si="0"/>
        <v>13</v>
      </c>
      <c r="J25" s="30"/>
      <c r="K25" s="30"/>
      <c r="L25" s="31">
        <v>10</v>
      </c>
      <c r="M25" s="30">
        <v>3</v>
      </c>
      <c r="N25" s="7"/>
      <c r="O25" s="7"/>
      <c r="P25" s="32">
        <v>8500</v>
      </c>
      <c r="Q25" s="7"/>
      <c r="R25" s="8"/>
      <c r="S25" s="7"/>
      <c r="T25" s="7"/>
      <c r="U25" s="7"/>
    </row>
    <row r="26" spans="1:21" s="15" customFormat="1" ht="38.25">
      <c r="A26" s="27">
        <v>11</v>
      </c>
      <c r="B26" s="30" t="s">
        <v>95</v>
      </c>
      <c r="C26" s="10" t="s">
        <v>104</v>
      </c>
      <c r="D26" s="30" t="s">
        <v>111</v>
      </c>
      <c r="E26" s="28" t="s">
        <v>66</v>
      </c>
      <c r="F26" s="10" t="s">
        <v>113</v>
      </c>
      <c r="G26" s="10" t="s">
        <v>113</v>
      </c>
      <c r="H26" s="29" t="s">
        <v>114</v>
      </c>
      <c r="I26" s="27">
        <f t="shared" si="0"/>
        <v>1</v>
      </c>
      <c r="J26" s="30"/>
      <c r="K26" s="30"/>
      <c r="L26" s="31">
        <v>1</v>
      </c>
      <c r="M26" s="30"/>
      <c r="N26" s="7"/>
      <c r="O26" s="7"/>
      <c r="P26" s="32">
        <v>150000</v>
      </c>
      <c r="Q26" s="7"/>
      <c r="R26" s="8"/>
      <c r="S26" s="7"/>
      <c r="T26" s="7"/>
      <c r="U26" s="7"/>
    </row>
    <row r="27" spans="1:21" s="15" customFormat="1" ht="89.25">
      <c r="A27" s="27">
        <v>12</v>
      </c>
      <c r="B27" s="30" t="s">
        <v>96</v>
      </c>
      <c r="C27" s="10" t="s">
        <v>105</v>
      </c>
      <c r="D27" s="30" t="s">
        <v>112</v>
      </c>
      <c r="E27" s="28" t="s">
        <v>66</v>
      </c>
      <c r="F27" s="10" t="s">
        <v>113</v>
      </c>
      <c r="G27" s="10" t="s">
        <v>113</v>
      </c>
      <c r="H27" s="29" t="s">
        <v>114</v>
      </c>
      <c r="I27" s="27">
        <f t="shared" si="0"/>
        <v>1</v>
      </c>
      <c r="J27" s="30"/>
      <c r="K27" s="30"/>
      <c r="L27" s="30">
        <v>1</v>
      </c>
      <c r="M27" s="30"/>
      <c r="N27" s="7"/>
      <c r="O27" s="7"/>
      <c r="P27" s="32">
        <v>240000</v>
      </c>
      <c r="Q27" s="7"/>
      <c r="R27" s="8"/>
      <c r="S27" s="7"/>
      <c r="T27" s="7"/>
      <c r="U27" s="7"/>
    </row>
    <row r="28" spans="1:21" s="15" customFormat="1" ht="38.25">
      <c r="A28" s="27">
        <v>13</v>
      </c>
      <c r="B28" s="30" t="s">
        <v>97</v>
      </c>
      <c r="C28" s="10" t="s">
        <v>106</v>
      </c>
      <c r="D28" s="30"/>
      <c r="E28" s="28" t="s">
        <v>66</v>
      </c>
      <c r="F28" s="10" t="s">
        <v>113</v>
      </c>
      <c r="G28" s="10" t="s">
        <v>113</v>
      </c>
      <c r="H28" s="29" t="s">
        <v>114</v>
      </c>
      <c r="I28" s="27">
        <f t="shared" si="0"/>
        <v>15</v>
      </c>
      <c r="J28" s="30">
        <v>15</v>
      </c>
      <c r="K28" s="30"/>
      <c r="L28" s="30"/>
      <c r="M28" s="30"/>
      <c r="N28" s="7"/>
      <c r="O28" s="7"/>
      <c r="P28" s="32">
        <v>20000</v>
      </c>
      <c r="Q28" s="7"/>
      <c r="R28" s="8"/>
      <c r="S28" s="7"/>
      <c r="T28" s="7"/>
      <c r="U28" s="7"/>
    </row>
    <row r="29" spans="1:21" s="15" customFormat="1" ht="38.25">
      <c r="A29" s="27">
        <v>14</v>
      </c>
      <c r="B29" s="30" t="s">
        <v>98</v>
      </c>
      <c r="C29" s="10" t="s">
        <v>107</v>
      </c>
      <c r="D29" s="30" t="s">
        <v>110</v>
      </c>
      <c r="E29" s="28" t="s">
        <v>66</v>
      </c>
      <c r="F29" s="10" t="s">
        <v>113</v>
      </c>
      <c r="G29" s="10" t="s">
        <v>113</v>
      </c>
      <c r="H29" s="29" t="s">
        <v>114</v>
      </c>
      <c r="I29" s="27">
        <f t="shared" si="0"/>
        <v>1</v>
      </c>
      <c r="J29" s="30">
        <v>1</v>
      </c>
      <c r="K29" s="30"/>
      <c r="L29" s="30"/>
      <c r="M29" s="30"/>
      <c r="N29" s="7"/>
      <c r="O29" s="7"/>
      <c r="P29" s="32">
        <v>86400</v>
      </c>
      <c r="Q29" s="7"/>
      <c r="R29" s="8"/>
      <c r="S29" s="7"/>
      <c r="T29" s="7"/>
      <c r="U29" s="7"/>
    </row>
    <row r="30" spans="1:21" s="15" customFormat="1" ht="51">
      <c r="A30" s="27">
        <v>15</v>
      </c>
      <c r="B30" s="30" t="s">
        <v>99</v>
      </c>
      <c r="C30" s="10" t="s">
        <v>108</v>
      </c>
      <c r="D30" s="30" t="s">
        <v>110</v>
      </c>
      <c r="E30" s="28" t="s">
        <v>66</v>
      </c>
      <c r="F30" s="10" t="s">
        <v>113</v>
      </c>
      <c r="G30" s="10" t="s">
        <v>113</v>
      </c>
      <c r="H30" s="29" t="s">
        <v>114</v>
      </c>
      <c r="I30" s="27">
        <f t="shared" si="0"/>
        <v>3</v>
      </c>
      <c r="J30" s="30">
        <v>3</v>
      </c>
      <c r="K30" s="30"/>
      <c r="L30" s="30"/>
      <c r="M30" s="30"/>
      <c r="N30" s="7"/>
      <c r="O30" s="7"/>
      <c r="P30" s="32">
        <v>85000</v>
      </c>
      <c r="Q30" s="7"/>
      <c r="R30" s="8"/>
      <c r="S30" s="7"/>
      <c r="T30" s="7"/>
      <c r="U30" s="7"/>
    </row>
    <row r="31" spans="1:21" s="15" customFormat="1">
      <c r="A31" s="27">
        <v>16</v>
      </c>
      <c r="B31" s="30" t="s">
        <v>90</v>
      </c>
      <c r="C31" s="10" t="s">
        <v>119</v>
      </c>
      <c r="D31" s="30" t="s">
        <v>86</v>
      </c>
      <c r="E31" s="28" t="s">
        <v>66</v>
      </c>
      <c r="F31" s="30" t="s">
        <v>125</v>
      </c>
      <c r="G31" s="30" t="s">
        <v>125</v>
      </c>
      <c r="H31" s="30" t="s">
        <v>126</v>
      </c>
      <c r="I31" s="27">
        <f t="shared" si="0"/>
        <v>18</v>
      </c>
      <c r="J31" s="30"/>
      <c r="K31" s="30"/>
      <c r="L31" s="31">
        <v>18</v>
      </c>
      <c r="M31" s="30"/>
      <c r="N31" s="30"/>
      <c r="O31" s="30"/>
      <c r="P31" s="32">
        <v>40000</v>
      </c>
      <c r="Q31" s="7"/>
      <c r="R31" s="8"/>
      <c r="S31" s="7"/>
      <c r="T31" s="7"/>
      <c r="U31" s="7"/>
    </row>
    <row r="32" spans="1:21" s="15" customFormat="1">
      <c r="A32" s="27">
        <v>17</v>
      </c>
      <c r="B32" s="30" t="s">
        <v>115</v>
      </c>
      <c r="C32" s="10" t="s">
        <v>120</v>
      </c>
      <c r="D32" s="30" t="s">
        <v>124</v>
      </c>
      <c r="E32" s="28" t="s">
        <v>66</v>
      </c>
      <c r="F32" s="30" t="s">
        <v>125</v>
      </c>
      <c r="G32" s="30" t="s">
        <v>125</v>
      </c>
      <c r="H32" s="30" t="s">
        <v>126</v>
      </c>
      <c r="I32" s="27">
        <f t="shared" si="0"/>
        <v>1</v>
      </c>
      <c r="J32" s="30"/>
      <c r="K32" s="30"/>
      <c r="L32" s="30"/>
      <c r="M32" s="31">
        <v>1</v>
      </c>
      <c r="N32" s="30"/>
      <c r="O32" s="30"/>
      <c r="P32" s="32">
        <v>38000</v>
      </c>
      <c r="Q32" s="7"/>
      <c r="R32" s="8"/>
      <c r="S32" s="7"/>
      <c r="T32" s="7"/>
      <c r="U32" s="7"/>
    </row>
    <row r="33" spans="1:21" s="15" customFormat="1" ht="25.5">
      <c r="A33" s="27">
        <v>18</v>
      </c>
      <c r="B33" s="30" t="s">
        <v>116</v>
      </c>
      <c r="C33" s="10" t="s">
        <v>121</v>
      </c>
      <c r="D33" s="30" t="s">
        <v>86</v>
      </c>
      <c r="E33" s="28" t="s">
        <v>66</v>
      </c>
      <c r="F33" s="30" t="s">
        <v>125</v>
      </c>
      <c r="G33" s="30" t="s">
        <v>125</v>
      </c>
      <c r="H33" s="30" t="s">
        <v>126</v>
      </c>
      <c r="I33" s="27">
        <f t="shared" si="0"/>
        <v>2</v>
      </c>
      <c r="J33" s="30"/>
      <c r="K33" s="30"/>
      <c r="L33" s="30"/>
      <c r="M33" s="31">
        <v>2</v>
      </c>
      <c r="N33" s="30"/>
      <c r="O33" s="30"/>
      <c r="P33" s="32">
        <v>20000</v>
      </c>
      <c r="Q33" s="7"/>
      <c r="R33" s="8"/>
      <c r="S33" s="7"/>
      <c r="T33" s="7"/>
      <c r="U33" s="7"/>
    </row>
    <row r="34" spans="1:21" s="15" customFormat="1" ht="38.25">
      <c r="A34" s="27">
        <v>19</v>
      </c>
      <c r="B34" s="30" t="s">
        <v>117</v>
      </c>
      <c r="C34" s="10" t="s">
        <v>122</v>
      </c>
      <c r="D34" s="30" t="s">
        <v>86</v>
      </c>
      <c r="E34" s="28" t="s">
        <v>66</v>
      </c>
      <c r="F34" s="30" t="s">
        <v>125</v>
      </c>
      <c r="G34" s="30" t="s">
        <v>125</v>
      </c>
      <c r="H34" s="33" t="s">
        <v>126</v>
      </c>
      <c r="I34" s="27">
        <f t="shared" si="0"/>
        <v>1</v>
      </c>
      <c r="J34" s="30"/>
      <c r="K34" s="30"/>
      <c r="L34" s="30"/>
      <c r="M34" s="31">
        <v>1</v>
      </c>
      <c r="N34" s="30"/>
      <c r="O34" s="30"/>
      <c r="P34" s="32">
        <v>6500</v>
      </c>
      <c r="Q34" s="7"/>
      <c r="R34" s="8"/>
      <c r="S34" s="7"/>
      <c r="T34" s="7"/>
      <c r="U34" s="7"/>
    </row>
    <row r="35" spans="1:21" s="15" customFormat="1" ht="38.25">
      <c r="A35" s="27">
        <v>20</v>
      </c>
      <c r="B35" s="30" t="s">
        <v>118</v>
      </c>
      <c r="C35" s="10" t="s">
        <v>123</v>
      </c>
      <c r="D35" s="30" t="s">
        <v>86</v>
      </c>
      <c r="E35" s="28" t="s">
        <v>66</v>
      </c>
      <c r="F35" s="30" t="s">
        <v>125</v>
      </c>
      <c r="G35" s="30" t="s">
        <v>125</v>
      </c>
      <c r="H35" s="33" t="s">
        <v>126</v>
      </c>
      <c r="I35" s="27">
        <f t="shared" si="0"/>
        <v>2</v>
      </c>
      <c r="J35" s="30"/>
      <c r="K35" s="30"/>
      <c r="L35" s="31">
        <v>2</v>
      </c>
      <c r="M35" s="30"/>
      <c r="N35" s="30"/>
      <c r="O35" s="30"/>
      <c r="P35" s="32">
        <v>13000</v>
      </c>
      <c r="Q35" s="7"/>
      <c r="R35" s="8"/>
      <c r="S35" s="7"/>
      <c r="T35" s="7"/>
      <c r="U35" s="7"/>
    </row>
    <row r="36" spans="1:21" s="15" customFormat="1" ht="38.25">
      <c r="A36" s="27">
        <v>21</v>
      </c>
      <c r="B36" s="9" t="s">
        <v>76</v>
      </c>
      <c r="C36" s="10" t="s">
        <v>81</v>
      </c>
      <c r="D36" s="10" t="s">
        <v>86</v>
      </c>
      <c r="E36" s="28" t="s">
        <v>66</v>
      </c>
      <c r="F36" s="11" t="s">
        <v>171</v>
      </c>
      <c r="G36" s="11" t="s">
        <v>171</v>
      </c>
      <c r="H36" s="11" t="s">
        <v>172</v>
      </c>
      <c r="I36" s="27">
        <f t="shared" si="0"/>
        <v>15</v>
      </c>
      <c r="J36" s="27"/>
      <c r="K36" s="27">
        <v>15</v>
      </c>
      <c r="L36" s="27"/>
      <c r="M36" s="27"/>
      <c r="N36" s="27"/>
      <c r="O36" s="27"/>
      <c r="P36" s="32">
        <v>38098.9</v>
      </c>
      <c r="Q36" s="7"/>
      <c r="R36" s="8"/>
      <c r="S36" s="7"/>
      <c r="T36" s="7"/>
      <c r="U36" s="7"/>
    </row>
    <row r="37" spans="1:21" s="15" customFormat="1" ht="38.25">
      <c r="A37" s="27">
        <v>22</v>
      </c>
      <c r="B37" s="9" t="s">
        <v>133</v>
      </c>
      <c r="C37" s="10" t="s">
        <v>152</v>
      </c>
      <c r="D37" s="10" t="s">
        <v>86</v>
      </c>
      <c r="E37" s="28" t="s">
        <v>66</v>
      </c>
      <c r="F37" s="11" t="s">
        <v>171</v>
      </c>
      <c r="G37" s="11" t="s">
        <v>171</v>
      </c>
      <c r="H37" s="11" t="s">
        <v>172</v>
      </c>
      <c r="I37" s="27">
        <f t="shared" si="0"/>
        <v>1</v>
      </c>
      <c r="J37" s="27">
        <v>1</v>
      </c>
      <c r="K37" s="27"/>
      <c r="L37" s="27"/>
      <c r="M37" s="27"/>
      <c r="N37" s="27"/>
      <c r="O37" s="27"/>
      <c r="P37" s="32">
        <v>16732.63</v>
      </c>
      <c r="Q37" s="7"/>
      <c r="R37" s="8"/>
      <c r="S37" s="7"/>
      <c r="T37" s="7"/>
      <c r="U37" s="7"/>
    </row>
    <row r="38" spans="1:21" s="15" customFormat="1" ht="102">
      <c r="A38" s="27">
        <v>23</v>
      </c>
      <c r="B38" s="9" t="s">
        <v>134</v>
      </c>
      <c r="C38" s="10" t="s">
        <v>153</v>
      </c>
      <c r="D38" s="10"/>
      <c r="E38" s="28" t="s">
        <v>66</v>
      </c>
      <c r="F38" s="11" t="s">
        <v>171</v>
      </c>
      <c r="G38" s="11" t="s">
        <v>171</v>
      </c>
      <c r="H38" s="11" t="s">
        <v>172</v>
      </c>
      <c r="I38" s="27">
        <f t="shared" si="0"/>
        <v>2</v>
      </c>
      <c r="J38" s="27"/>
      <c r="K38" s="27">
        <v>2</v>
      </c>
      <c r="L38" s="27"/>
      <c r="M38" s="27"/>
      <c r="N38" s="27"/>
      <c r="O38" s="27"/>
      <c r="P38" s="32">
        <v>46336.5</v>
      </c>
      <c r="Q38" s="7"/>
      <c r="R38" s="8"/>
      <c r="S38" s="7"/>
      <c r="T38" s="7"/>
      <c r="U38" s="7"/>
    </row>
    <row r="39" spans="1:21" s="15" customFormat="1" ht="63.75">
      <c r="A39" s="27">
        <v>24</v>
      </c>
      <c r="B39" s="9" t="s">
        <v>135</v>
      </c>
      <c r="C39" s="10" t="s">
        <v>154</v>
      </c>
      <c r="D39" s="10" t="s">
        <v>169</v>
      </c>
      <c r="E39" s="28" t="s">
        <v>66</v>
      </c>
      <c r="F39" s="11" t="s">
        <v>171</v>
      </c>
      <c r="G39" s="11" t="s">
        <v>171</v>
      </c>
      <c r="H39" s="11" t="s">
        <v>172</v>
      </c>
      <c r="I39" s="27">
        <f t="shared" si="0"/>
        <v>1</v>
      </c>
      <c r="J39" s="27"/>
      <c r="K39" s="27">
        <v>1</v>
      </c>
      <c r="L39" s="27"/>
      <c r="M39" s="27"/>
      <c r="N39" s="27"/>
      <c r="O39" s="27"/>
      <c r="P39" s="32">
        <v>1184155</v>
      </c>
      <c r="Q39" s="7"/>
      <c r="R39" s="8"/>
      <c r="S39" s="7"/>
      <c r="T39" s="7"/>
      <c r="U39" s="7"/>
    </row>
    <row r="40" spans="1:21" s="15" customFormat="1" ht="38.25">
      <c r="A40" s="27">
        <v>25</v>
      </c>
      <c r="B40" s="9" t="s">
        <v>78</v>
      </c>
      <c r="C40" s="10" t="s">
        <v>83</v>
      </c>
      <c r="D40" s="10" t="s">
        <v>86</v>
      </c>
      <c r="E40" s="28" t="s">
        <v>66</v>
      </c>
      <c r="F40" s="11" t="s">
        <v>171</v>
      </c>
      <c r="G40" s="11" t="s">
        <v>171</v>
      </c>
      <c r="H40" s="11" t="s">
        <v>172</v>
      </c>
      <c r="I40" s="27">
        <f t="shared" si="0"/>
        <v>3</v>
      </c>
      <c r="J40" s="27"/>
      <c r="K40" s="27">
        <v>3</v>
      </c>
      <c r="L40" s="27"/>
      <c r="M40" s="27"/>
      <c r="N40" s="27"/>
      <c r="O40" s="27"/>
      <c r="P40" s="32">
        <v>8237.6</v>
      </c>
      <c r="Q40" s="7"/>
      <c r="R40" s="8"/>
      <c r="S40" s="7"/>
      <c r="T40" s="7"/>
      <c r="U40" s="7"/>
    </row>
    <row r="41" spans="1:21" s="15" customFormat="1" ht="38.25">
      <c r="A41" s="27">
        <v>26</v>
      </c>
      <c r="B41" s="9" t="s">
        <v>136</v>
      </c>
      <c r="C41" s="10" t="s">
        <v>102</v>
      </c>
      <c r="D41" s="10" t="s">
        <v>110</v>
      </c>
      <c r="E41" s="28" t="s">
        <v>66</v>
      </c>
      <c r="F41" s="11" t="s">
        <v>171</v>
      </c>
      <c r="G41" s="11" t="s">
        <v>171</v>
      </c>
      <c r="H41" s="11" t="s">
        <v>172</v>
      </c>
      <c r="I41" s="27">
        <f t="shared" si="0"/>
        <v>11</v>
      </c>
      <c r="J41" s="27"/>
      <c r="K41" s="27">
        <v>11</v>
      </c>
      <c r="L41" s="27"/>
      <c r="M41" s="27"/>
      <c r="N41" s="27"/>
      <c r="O41" s="27"/>
      <c r="P41" s="32">
        <v>15342.53</v>
      </c>
      <c r="Q41" s="7"/>
      <c r="R41" s="8"/>
      <c r="S41" s="7"/>
      <c r="T41" s="7"/>
      <c r="U41" s="7"/>
    </row>
    <row r="42" spans="1:21" s="15" customFormat="1" ht="38.25">
      <c r="A42" s="27">
        <v>27</v>
      </c>
      <c r="B42" s="9" t="s">
        <v>137</v>
      </c>
      <c r="C42" s="10" t="s">
        <v>155</v>
      </c>
      <c r="D42" s="10"/>
      <c r="E42" s="28" t="s">
        <v>66</v>
      </c>
      <c r="F42" s="11" t="s">
        <v>171</v>
      </c>
      <c r="G42" s="11" t="s">
        <v>171</v>
      </c>
      <c r="H42" s="11" t="s">
        <v>172</v>
      </c>
      <c r="I42" s="27">
        <f t="shared" si="0"/>
        <v>2</v>
      </c>
      <c r="J42" s="27"/>
      <c r="K42" s="27">
        <v>2</v>
      </c>
      <c r="L42" s="27"/>
      <c r="M42" s="27"/>
      <c r="N42" s="27"/>
      <c r="O42" s="27"/>
      <c r="P42" s="32">
        <v>113267</v>
      </c>
      <c r="Q42" s="7"/>
      <c r="R42" s="8"/>
      <c r="S42" s="7"/>
      <c r="T42" s="7"/>
      <c r="U42" s="7"/>
    </row>
    <row r="43" spans="1:21" s="15" customFormat="1" ht="38.25">
      <c r="A43" s="27">
        <v>28</v>
      </c>
      <c r="B43" s="9" t="s">
        <v>138</v>
      </c>
      <c r="C43" s="10" t="s">
        <v>156</v>
      </c>
      <c r="D43" s="10" t="s">
        <v>110</v>
      </c>
      <c r="E43" s="28" t="s">
        <v>66</v>
      </c>
      <c r="F43" s="11" t="s">
        <v>171</v>
      </c>
      <c r="G43" s="11" t="s">
        <v>171</v>
      </c>
      <c r="H43" s="11" t="s">
        <v>172</v>
      </c>
      <c r="I43" s="27">
        <f t="shared" si="0"/>
        <v>2</v>
      </c>
      <c r="J43" s="27"/>
      <c r="K43" s="27">
        <v>2</v>
      </c>
      <c r="L43" s="27"/>
      <c r="M43" s="27"/>
      <c r="N43" s="27"/>
      <c r="O43" s="27"/>
      <c r="P43" s="32">
        <v>7516.81</v>
      </c>
      <c r="Q43" s="7"/>
      <c r="R43" s="8"/>
      <c r="S43" s="7"/>
      <c r="T43" s="7"/>
      <c r="U43" s="7"/>
    </row>
    <row r="44" spans="1:21" s="15" customFormat="1" ht="38.25">
      <c r="A44" s="27">
        <v>29</v>
      </c>
      <c r="B44" s="9" t="s">
        <v>139</v>
      </c>
      <c r="C44" s="10" t="s">
        <v>157</v>
      </c>
      <c r="D44" s="10" t="s">
        <v>86</v>
      </c>
      <c r="E44" s="28" t="s">
        <v>66</v>
      </c>
      <c r="F44" s="11" t="s">
        <v>171</v>
      </c>
      <c r="G44" s="11" t="s">
        <v>171</v>
      </c>
      <c r="H44" s="11" t="s">
        <v>172</v>
      </c>
      <c r="I44" s="27">
        <f t="shared" si="0"/>
        <v>1</v>
      </c>
      <c r="J44" s="27"/>
      <c r="K44" s="27">
        <v>1</v>
      </c>
      <c r="L44" s="27"/>
      <c r="M44" s="27"/>
      <c r="N44" s="27"/>
      <c r="O44" s="27"/>
      <c r="P44" s="32">
        <v>5114.18</v>
      </c>
      <c r="Q44" s="7"/>
      <c r="R44" s="8"/>
      <c r="S44" s="7"/>
      <c r="T44" s="7"/>
      <c r="U44" s="7"/>
    </row>
    <row r="45" spans="1:21" s="15" customFormat="1" ht="76.5">
      <c r="A45" s="27">
        <v>30</v>
      </c>
      <c r="B45" s="9" t="s">
        <v>140</v>
      </c>
      <c r="C45" s="10" t="s">
        <v>158</v>
      </c>
      <c r="D45" s="10" t="s">
        <v>170</v>
      </c>
      <c r="E45" s="28" t="s">
        <v>66</v>
      </c>
      <c r="F45" s="11" t="s">
        <v>171</v>
      </c>
      <c r="G45" s="11" t="s">
        <v>171</v>
      </c>
      <c r="H45" s="11" t="s">
        <v>172</v>
      </c>
      <c r="I45" s="27">
        <f t="shared" si="0"/>
        <v>10</v>
      </c>
      <c r="J45" s="27">
        <v>10</v>
      </c>
      <c r="K45" s="27"/>
      <c r="L45" s="27"/>
      <c r="M45" s="27"/>
      <c r="N45" s="27"/>
      <c r="O45" s="27"/>
      <c r="P45" s="32">
        <v>1187.2439999999999</v>
      </c>
      <c r="Q45" s="7"/>
      <c r="R45" s="8"/>
      <c r="S45" s="7"/>
      <c r="T45" s="7"/>
      <c r="U45" s="7"/>
    </row>
    <row r="46" spans="1:21" s="15" customFormat="1" ht="51">
      <c r="A46" s="27">
        <v>31</v>
      </c>
      <c r="B46" s="9" t="s">
        <v>141</v>
      </c>
      <c r="C46" s="10" t="s">
        <v>159</v>
      </c>
      <c r="D46" s="10"/>
      <c r="E46" s="28" t="s">
        <v>66</v>
      </c>
      <c r="F46" s="11" t="s">
        <v>171</v>
      </c>
      <c r="G46" s="11" t="s">
        <v>171</v>
      </c>
      <c r="H46" s="11" t="s">
        <v>172</v>
      </c>
      <c r="I46" s="27">
        <f t="shared" si="0"/>
        <v>800</v>
      </c>
      <c r="J46" s="27"/>
      <c r="K46" s="27"/>
      <c r="L46" s="27"/>
      <c r="M46" s="27">
        <v>800</v>
      </c>
      <c r="N46" s="27"/>
      <c r="O46" s="27"/>
      <c r="P46" s="32">
        <v>1033.6949999999999</v>
      </c>
      <c r="Q46" s="7"/>
      <c r="R46" s="8"/>
      <c r="S46" s="7"/>
      <c r="T46" s="7"/>
      <c r="U46" s="7"/>
    </row>
    <row r="47" spans="1:21" s="15" customFormat="1" ht="63.75">
      <c r="A47" s="27">
        <v>32</v>
      </c>
      <c r="B47" s="9" t="s">
        <v>142</v>
      </c>
      <c r="C47" s="10" t="s">
        <v>160</v>
      </c>
      <c r="D47" s="10"/>
      <c r="E47" s="28" t="s">
        <v>66</v>
      </c>
      <c r="F47" s="11" t="s">
        <v>171</v>
      </c>
      <c r="G47" s="11" t="s">
        <v>171</v>
      </c>
      <c r="H47" s="11" t="s">
        <v>172</v>
      </c>
      <c r="I47" s="27">
        <f t="shared" si="0"/>
        <v>2</v>
      </c>
      <c r="J47" s="27"/>
      <c r="K47" s="27"/>
      <c r="L47" s="27">
        <v>2</v>
      </c>
      <c r="M47" s="27"/>
      <c r="N47" s="27"/>
      <c r="O47" s="27"/>
      <c r="P47" s="32">
        <v>74214</v>
      </c>
      <c r="Q47" s="7"/>
      <c r="R47" s="8"/>
      <c r="S47" s="7"/>
      <c r="T47" s="7"/>
      <c r="U47" s="7"/>
    </row>
    <row r="48" spans="1:21" s="15" customFormat="1" ht="63.75">
      <c r="A48" s="27">
        <v>33</v>
      </c>
      <c r="B48" s="9" t="s">
        <v>143</v>
      </c>
      <c r="C48" s="10" t="s">
        <v>161</v>
      </c>
      <c r="D48" s="10"/>
      <c r="E48" s="28" t="s">
        <v>66</v>
      </c>
      <c r="F48" s="11" t="s">
        <v>171</v>
      </c>
      <c r="G48" s="11" t="s">
        <v>171</v>
      </c>
      <c r="H48" s="11" t="s">
        <v>172</v>
      </c>
      <c r="I48" s="27">
        <f t="shared" si="0"/>
        <v>1</v>
      </c>
      <c r="J48" s="27"/>
      <c r="K48" s="27"/>
      <c r="L48" s="27">
        <v>1</v>
      </c>
      <c r="M48" s="27"/>
      <c r="N48" s="27"/>
      <c r="O48" s="27"/>
      <c r="P48" s="32">
        <v>109200.6</v>
      </c>
      <c r="Q48" s="7"/>
      <c r="R48" s="8"/>
      <c r="S48" s="7"/>
      <c r="T48" s="7"/>
      <c r="U48" s="7"/>
    </row>
    <row r="49" spans="1:21" s="15" customFormat="1" ht="38.25">
      <c r="A49" s="27">
        <v>34</v>
      </c>
      <c r="B49" s="9" t="s">
        <v>144</v>
      </c>
      <c r="C49" s="10" t="s">
        <v>162</v>
      </c>
      <c r="D49" s="10"/>
      <c r="E49" s="28" t="s">
        <v>66</v>
      </c>
      <c r="F49" s="11" t="s">
        <v>171</v>
      </c>
      <c r="G49" s="11" t="s">
        <v>171</v>
      </c>
      <c r="H49" s="11" t="s">
        <v>172</v>
      </c>
      <c r="I49" s="27">
        <f t="shared" si="0"/>
        <v>2</v>
      </c>
      <c r="J49" s="27"/>
      <c r="K49" s="27"/>
      <c r="L49" s="27">
        <v>2</v>
      </c>
      <c r="M49" s="27"/>
      <c r="N49" s="27"/>
      <c r="O49" s="27"/>
      <c r="P49" s="32">
        <v>311698.8</v>
      </c>
      <c r="Q49" s="7"/>
      <c r="R49" s="8"/>
      <c r="S49" s="7"/>
      <c r="T49" s="7"/>
      <c r="U49" s="7"/>
    </row>
    <row r="50" spans="1:21" s="15" customFormat="1" ht="63.75">
      <c r="A50" s="27">
        <v>35</v>
      </c>
      <c r="B50" s="9" t="s">
        <v>145</v>
      </c>
      <c r="C50" s="10" t="s">
        <v>68</v>
      </c>
      <c r="D50" s="10"/>
      <c r="E50" s="28" t="s">
        <v>66</v>
      </c>
      <c r="F50" s="11" t="s">
        <v>171</v>
      </c>
      <c r="G50" s="11" t="s">
        <v>171</v>
      </c>
      <c r="H50" s="11" t="s">
        <v>172</v>
      </c>
      <c r="I50" s="27">
        <f t="shared" si="0"/>
        <v>14</v>
      </c>
      <c r="J50" s="27"/>
      <c r="K50" s="27"/>
      <c r="L50" s="27">
        <v>14</v>
      </c>
      <c r="M50" s="27"/>
      <c r="N50" s="27"/>
      <c r="O50" s="27"/>
      <c r="P50" s="32">
        <v>65000</v>
      </c>
      <c r="Q50" s="7"/>
      <c r="R50" s="8"/>
      <c r="S50" s="7"/>
      <c r="T50" s="7"/>
      <c r="U50" s="7"/>
    </row>
    <row r="51" spans="1:21" s="15" customFormat="1" ht="76.5">
      <c r="A51" s="27">
        <v>36</v>
      </c>
      <c r="B51" s="9" t="s">
        <v>146</v>
      </c>
      <c r="C51" s="10" t="s">
        <v>163</v>
      </c>
      <c r="D51" s="10"/>
      <c r="E51" s="28" t="s">
        <v>66</v>
      </c>
      <c r="F51" s="11" t="s">
        <v>171</v>
      </c>
      <c r="G51" s="11" t="s">
        <v>171</v>
      </c>
      <c r="H51" s="11" t="s">
        <v>172</v>
      </c>
      <c r="I51" s="27">
        <f t="shared" si="0"/>
        <v>15</v>
      </c>
      <c r="J51" s="27"/>
      <c r="K51" s="27"/>
      <c r="L51" s="27"/>
      <c r="M51" s="27">
        <v>15</v>
      </c>
      <c r="N51" s="27"/>
      <c r="O51" s="27"/>
      <c r="P51" s="32">
        <v>9789.9079999999994</v>
      </c>
      <c r="Q51" s="7"/>
      <c r="R51" s="8"/>
      <c r="S51" s="7"/>
      <c r="T51" s="7"/>
      <c r="U51" s="7"/>
    </row>
    <row r="52" spans="1:21" s="15" customFormat="1" ht="38.25">
      <c r="A52" s="27">
        <v>37</v>
      </c>
      <c r="B52" s="9" t="s">
        <v>147</v>
      </c>
      <c r="C52" s="10" t="s">
        <v>164</v>
      </c>
      <c r="D52" s="10"/>
      <c r="E52" s="28" t="s">
        <v>66</v>
      </c>
      <c r="F52" s="11" t="s">
        <v>171</v>
      </c>
      <c r="G52" s="11" t="s">
        <v>171</v>
      </c>
      <c r="H52" s="11" t="s">
        <v>172</v>
      </c>
      <c r="I52" s="27">
        <f t="shared" si="0"/>
        <v>1</v>
      </c>
      <c r="J52" s="27">
        <v>1</v>
      </c>
      <c r="K52" s="27"/>
      <c r="L52" s="27"/>
      <c r="M52" s="27"/>
      <c r="N52" s="27"/>
      <c r="O52" s="27"/>
      <c r="P52" s="32">
        <v>51485</v>
      </c>
      <c r="Q52" s="7"/>
      <c r="R52" s="8"/>
      <c r="S52" s="7"/>
      <c r="T52" s="7"/>
      <c r="U52" s="7"/>
    </row>
    <row r="53" spans="1:21" s="15" customFormat="1" ht="89.25">
      <c r="A53" s="27">
        <v>38</v>
      </c>
      <c r="B53" s="9" t="s">
        <v>148</v>
      </c>
      <c r="C53" s="10" t="s">
        <v>165</v>
      </c>
      <c r="D53" s="10"/>
      <c r="E53" s="28" t="s">
        <v>66</v>
      </c>
      <c r="F53" s="11" t="s">
        <v>171</v>
      </c>
      <c r="G53" s="11" t="s">
        <v>171</v>
      </c>
      <c r="H53" s="11" t="s">
        <v>172</v>
      </c>
      <c r="I53" s="27">
        <f t="shared" ref="I53:I84" si="1">J53+K53+L53+M53+N53+O53</f>
        <v>11</v>
      </c>
      <c r="J53" s="27">
        <v>11</v>
      </c>
      <c r="K53" s="27"/>
      <c r="L53" s="27"/>
      <c r="M53" s="27"/>
      <c r="N53" s="27"/>
      <c r="O53" s="27"/>
      <c r="P53" s="32">
        <v>15445.5</v>
      </c>
      <c r="Q53" s="7"/>
      <c r="R53" s="8"/>
      <c r="S53" s="7"/>
      <c r="T53" s="7"/>
      <c r="U53" s="7"/>
    </row>
    <row r="54" spans="1:21" s="15" customFormat="1" ht="63.75">
      <c r="A54" s="27">
        <v>39</v>
      </c>
      <c r="B54" s="9" t="s">
        <v>149</v>
      </c>
      <c r="C54" s="10" t="s">
        <v>166</v>
      </c>
      <c r="D54" s="10"/>
      <c r="E54" s="28" t="s">
        <v>66</v>
      </c>
      <c r="F54" s="11" t="s">
        <v>171</v>
      </c>
      <c r="G54" s="11" t="s">
        <v>171</v>
      </c>
      <c r="H54" s="11" t="s">
        <v>172</v>
      </c>
      <c r="I54" s="27">
        <f t="shared" si="1"/>
        <v>11</v>
      </c>
      <c r="J54" s="27">
        <v>11</v>
      </c>
      <c r="K54" s="27"/>
      <c r="L54" s="27"/>
      <c r="M54" s="27"/>
      <c r="N54" s="27"/>
      <c r="O54" s="27"/>
      <c r="P54" s="32">
        <v>10297</v>
      </c>
      <c r="Q54" s="7"/>
      <c r="R54" s="8"/>
      <c r="S54" s="7"/>
      <c r="T54" s="7"/>
      <c r="U54" s="7"/>
    </row>
    <row r="55" spans="1:21" s="15" customFormat="1" ht="38.25">
      <c r="A55" s="27">
        <v>40</v>
      </c>
      <c r="B55" s="9" t="s">
        <v>150</v>
      </c>
      <c r="C55" s="10" t="s">
        <v>167</v>
      </c>
      <c r="D55" s="10"/>
      <c r="E55" s="28" t="s">
        <v>66</v>
      </c>
      <c r="F55" s="11" t="s">
        <v>171</v>
      </c>
      <c r="G55" s="11" t="s">
        <v>171</v>
      </c>
      <c r="H55" s="11" t="s">
        <v>172</v>
      </c>
      <c r="I55" s="27">
        <f t="shared" si="1"/>
        <v>8</v>
      </c>
      <c r="J55" s="27">
        <v>8</v>
      </c>
      <c r="K55" s="27"/>
      <c r="L55" s="27"/>
      <c r="M55" s="27"/>
      <c r="N55" s="27"/>
      <c r="O55" s="27"/>
      <c r="P55" s="32">
        <v>57663.199999999997</v>
      </c>
      <c r="Q55" s="7"/>
      <c r="R55" s="8"/>
      <c r="S55" s="7"/>
      <c r="T55" s="7"/>
      <c r="U55" s="7"/>
    </row>
    <row r="56" spans="1:21" s="15" customFormat="1" ht="51">
      <c r="A56" s="27">
        <v>41</v>
      </c>
      <c r="B56" s="9" t="s">
        <v>151</v>
      </c>
      <c r="C56" s="10" t="s">
        <v>168</v>
      </c>
      <c r="D56" s="10"/>
      <c r="E56" s="28" t="s">
        <v>66</v>
      </c>
      <c r="F56" s="11" t="s">
        <v>171</v>
      </c>
      <c r="G56" s="11" t="s">
        <v>171</v>
      </c>
      <c r="H56" s="11" t="s">
        <v>172</v>
      </c>
      <c r="I56" s="27">
        <f t="shared" si="1"/>
        <v>50</v>
      </c>
      <c r="J56" s="27">
        <v>50</v>
      </c>
      <c r="K56" s="27"/>
      <c r="L56" s="27"/>
      <c r="M56" s="27"/>
      <c r="N56" s="27"/>
      <c r="O56" s="27"/>
      <c r="P56" s="32">
        <v>12665.31</v>
      </c>
      <c r="Q56" s="7"/>
      <c r="R56" s="8"/>
      <c r="S56" s="7"/>
      <c r="T56" s="7"/>
      <c r="U56" s="7"/>
    </row>
    <row r="57" spans="1:21" s="15" customFormat="1" ht="38.25">
      <c r="A57" s="27">
        <v>42</v>
      </c>
      <c r="B57" s="9" t="s">
        <v>90</v>
      </c>
      <c r="C57" s="10" t="s">
        <v>81</v>
      </c>
      <c r="D57" s="10" t="s">
        <v>86</v>
      </c>
      <c r="E57" s="28" t="s">
        <v>66</v>
      </c>
      <c r="F57" s="11" t="s">
        <v>175</v>
      </c>
      <c r="G57" s="11" t="s">
        <v>175</v>
      </c>
      <c r="H57" s="11" t="s">
        <v>176</v>
      </c>
      <c r="I57" s="27">
        <f t="shared" si="1"/>
        <v>5</v>
      </c>
      <c r="J57" s="27">
        <v>5</v>
      </c>
      <c r="K57" s="27"/>
      <c r="L57" s="27"/>
      <c r="M57" s="27"/>
      <c r="N57" s="27"/>
      <c r="O57" s="27"/>
      <c r="P57" s="32">
        <v>45181.18</v>
      </c>
      <c r="Q57" s="7"/>
      <c r="R57" s="8"/>
      <c r="S57" s="7"/>
      <c r="T57" s="7"/>
      <c r="U57" s="7"/>
    </row>
    <row r="58" spans="1:21" s="15" customFormat="1" ht="38.25">
      <c r="A58" s="27">
        <v>43</v>
      </c>
      <c r="B58" s="9" t="s">
        <v>173</v>
      </c>
      <c r="C58" s="10" t="s">
        <v>174</v>
      </c>
      <c r="D58" s="10" t="s">
        <v>86</v>
      </c>
      <c r="E58" s="28" t="s">
        <v>66</v>
      </c>
      <c r="F58" s="11" t="s">
        <v>175</v>
      </c>
      <c r="G58" s="11" t="s">
        <v>175</v>
      </c>
      <c r="H58" s="11" t="s">
        <v>176</v>
      </c>
      <c r="I58" s="27">
        <f t="shared" si="1"/>
        <v>2</v>
      </c>
      <c r="J58" s="27">
        <v>2</v>
      </c>
      <c r="K58" s="27"/>
      <c r="L58" s="27"/>
      <c r="M58" s="27"/>
      <c r="N58" s="27"/>
      <c r="O58" s="27"/>
      <c r="P58" s="32">
        <v>41468.639999999999</v>
      </c>
      <c r="Q58" s="7"/>
      <c r="R58" s="8"/>
      <c r="S58" s="7"/>
      <c r="T58" s="7"/>
      <c r="U58" s="7"/>
    </row>
    <row r="59" spans="1:21" s="15" customFormat="1" ht="38.25">
      <c r="A59" s="27">
        <v>44</v>
      </c>
      <c r="B59" s="9" t="s">
        <v>76</v>
      </c>
      <c r="C59" s="10" t="s">
        <v>81</v>
      </c>
      <c r="D59" s="10" t="s">
        <v>86</v>
      </c>
      <c r="E59" s="28" t="s">
        <v>66</v>
      </c>
      <c r="F59" s="11" t="s">
        <v>187</v>
      </c>
      <c r="G59" s="11" t="s">
        <v>187</v>
      </c>
      <c r="H59" s="11" t="s">
        <v>188</v>
      </c>
      <c r="I59" s="27">
        <f t="shared" si="1"/>
        <v>3</v>
      </c>
      <c r="J59" s="27"/>
      <c r="K59" s="27"/>
      <c r="L59" s="27"/>
      <c r="M59" s="27">
        <v>3</v>
      </c>
      <c r="N59" s="27"/>
      <c r="O59" s="27"/>
      <c r="P59" s="32">
        <v>40566.129999999997</v>
      </c>
      <c r="Q59" s="7"/>
      <c r="R59" s="8"/>
      <c r="S59" s="7"/>
      <c r="T59" s="7"/>
      <c r="U59" s="7"/>
    </row>
    <row r="60" spans="1:21" s="15" customFormat="1" ht="89.25">
      <c r="A60" s="27">
        <v>45</v>
      </c>
      <c r="B60" s="9" t="s">
        <v>177</v>
      </c>
      <c r="C60" s="10" t="s">
        <v>183</v>
      </c>
      <c r="D60" s="10" t="s">
        <v>124</v>
      </c>
      <c r="E60" s="28" t="s">
        <v>66</v>
      </c>
      <c r="F60" s="11" t="s">
        <v>187</v>
      </c>
      <c r="G60" s="11" t="s">
        <v>187</v>
      </c>
      <c r="H60" s="11" t="s">
        <v>188</v>
      </c>
      <c r="I60" s="27">
        <f t="shared" si="1"/>
        <v>1</v>
      </c>
      <c r="J60" s="27"/>
      <c r="K60" s="27">
        <v>1</v>
      </c>
      <c r="L60" s="27"/>
      <c r="M60" s="27"/>
      <c r="N60" s="27"/>
      <c r="O60" s="27"/>
      <c r="P60" s="32">
        <v>413484.27</v>
      </c>
      <c r="Q60" s="7"/>
      <c r="R60" s="8"/>
      <c r="S60" s="7"/>
      <c r="T60" s="7"/>
      <c r="U60" s="7"/>
    </row>
    <row r="61" spans="1:21" s="15" customFormat="1" ht="38.25">
      <c r="A61" s="27">
        <v>46</v>
      </c>
      <c r="B61" s="9" t="s">
        <v>116</v>
      </c>
      <c r="C61" s="10" t="s">
        <v>121</v>
      </c>
      <c r="D61" s="10"/>
      <c r="E61" s="28" t="s">
        <v>66</v>
      </c>
      <c r="F61" s="11" t="s">
        <v>187</v>
      </c>
      <c r="G61" s="11" t="s">
        <v>187</v>
      </c>
      <c r="H61" s="11" t="s">
        <v>188</v>
      </c>
      <c r="I61" s="27">
        <f t="shared" si="1"/>
        <v>1</v>
      </c>
      <c r="J61" s="27"/>
      <c r="K61" s="27"/>
      <c r="L61" s="27"/>
      <c r="M61" s="27">
        <v>1</v>
      </c>
      <c r="N61" s="27"/>
      <c r="O61" s="27"/>
      <c r="P61" s="32">
        <v>15796.98</v>
      </c>
      <c r="Q61" s="7"/>
      <c r="R61" s="8"/>
      <c r="S61" s="7"/>
      <c r="T61" s="7"/>
      <c r="U61" s="7"/>
    </row>
    <row r="62" spans="1:21" s="15" customFormat="1" ht="38.25">
      <c r="A62" s="27">
        <v>47</v>
      </c>
      <c r="B62" s="9" t="s">
        <v>178</v>
      </c>
      <c r="C62" s="10" t="s">
        <v>83</v>
      </c>
      <c r="D62" s="10" t="s">
        <v>86</v>
      </c>
      <c r="E62" s="28" t="s">
        <v>66</v>
      </c>
      <c r="F62" s="11" t="s">
        <v>187</v>
      </c>
      <c r="G62" s="11" t="s">
        <v>187</v>
      </c>
      <c r="H62" s="11" t="s">
        <v>188</v>
      </c>
      <c r="I62" s="27">
        <f t="shared" si="1"/>
        <v>2</v>
      </c>
      <c r="J62" s="27"/>
      <c r="K62" s="27"/>
      <c r="L62" s="27"/>
      <c r="M62" s="27">
        <v>2</v>
      </c>
      <c r="N62" s="27"/>
      <c r="O62" s="27"/>
      <c r="P62" s="32">
        <v>12722.4</v>
      </c>
      <c r="Q62" s="7"/>
      <c r="R62" s="8"/>
      <c r="S62" s="7"/>
      <c r="T62" s="7"/>
      <c r="U62" s="7"/>
    </row>
    <row r="63" spans="1:21" s="15" customFormat="1" ht="76.5">
      <c r="A63" s="27">
        <v>48</v>
      </c>
      <c r="B63" s="9" t="s">
        <v>179</v>
      </c>
      <c r="C63" s="10" t="s">
        <v>184</v>
      </c>
      <c r="D63" s="10"/>
      <c r="E63" s="28" t="s">
        <v>66</v>
      </c>
      <c r="F63" s="11" t="s">
        <v>187</v>
      </c>
      <c r="G63" s="11" t="s">
        <v>187</v>
      </c>
      <c r="H63" s="11" t="s">
        <v>188</v>
      </c>
      <c r="I63" s="27">
        <f t="shared" si="1"/>
        <v>1</v>
      </c>
      <c r="J63" s="27"/>
      <c r="K63" s="27"/>
      <c r="L63" s="27"/>
      <c r="M63" s="27">
        <v>1</v>
      </c>
      <c r="N63" s="27"/>
      <c r="O63" s="27"/>
      <c r="P63" s="32">
        <v>6361.2</v>
      </c>
      <c r="Q63" s="7"/>
      <c r="R63" s="8"/>
      <c r="S63" s="7"/>
      <c r="T63" s="7"/>
      <c r="U63" s="7"/>
    </row>
    <row r="64" spans="1:21" s="15" customFormat="1" ht="63.75">
      <c r="A64" s="27">
        <v>49</v>
      </c>
      <c r="B64" s="9" t="s">
        <v>180</v>
      </c>
      <c r="C64" s="10" t="s">
        <v>185</v>
      </c>
      <c r="D64" s="10" t="s">
        <v>124</v>
      </c>
      <c r="E64" s="45" t="s">
        <v>66</v>
      </c>
      <c r="F64" s="11" t="s">
        <v>187</v>
      </c>
      <c r="G64" s="11" t="s">
        <v>187</v>
      </c>
      <c r="H64" s="11" t="s">
        <v>188</v>
      </c>
      <c r="I64" s="49">
        <f t="shared" si="1"/>
        <v>1</v>
      </c>
      <c r="J64" s="49"/>
      <c r="K64" s="49">
        <v>1</v>
      </c>
      <c r="L64" s="49"/>
      <c r="M64" s="49"/>
      <c r="N64" s="49"/>
      <c r="O64" s="49"/>
      <c r="P64" s="46">
        <v>1167679.8</v>
      </c>
      <c r="Q64" s="7"/>
      <c r="R64" s="8"/>
      <c r="S64" s="7"/>
      <c r="T64" s="7"/>
      <c r="U64" s="7"/>
    </row>
    <row r="65" spans="1:21" s="15" customFormat="1" ht="38.25">
      <c r="A65" s="27">
        <v>50</v>
      </c>
      <c r="B65" s="9" t="s">
        <v>181</v>
      </c>
      <c r="C65" s="10" t="s">
        <v>186</v>
      </c>
      <c r="D65" s="10"/>
      <c r="E65" s="28" t="s">
        <v>66</v>
      </c>
      <c r="F65" s="11" t="s">
        <v>187</v>
      </c>
      <c r="G65" s="11" t="s">
        <v>187</v>
      </c>
      <c r="H65" s="11" t="s">
        <v>188</v>
      </c>
      <c r="I65" s="27">
        <f t="shared" si="1"/>
        <v>1</v>
      </c>
      <c r="J65" s="27"/>
      <c r="K65" s="27">
        <v>1</v>
      </c>
      <c r="L65" s="27"/>
      <c r="M65" s="27"/>
      <c r="N65" s="27"/>
      <c r="O65" s="27"/>
      <c r="P65" s="32">
        <v>61782</v>
      </c>
      <c r="Q65" s="7"/>
      <c r="R65" s="8"/>
      <c r="S65" s="7"/>
      <c r="T65" s="7"/>
      <c r="U65" s="7"/>
    </row>
    <row r="66" spans="1:21" s="15" customFormat="1" ht="51">
      <c r="A66" s="27">
        <v>51</v>
      </c>
      <c r="B66" s="9" t="s">
        <v>141</v>
      </c>
      <c r="C66" s="10" t="s">
        <v>159</v>
      </c>
      <c r="D66" s="10"/>
      <c r="E66" s="28" t="s">
        <v>66</v>
      </c>
      <c r="F66" s="11" t="s">
        <v>187</v>
      </c>
      <c r="G66" s="11" t="s">
        <v>187</v>
      </c>
      <c r="H66" s="11" t="s">
        <v>188</v>
      </c>
      <c r="I66" s="27">
        <f t="shared" si="1"/>
        <v>55</v>
      </c>
      <c r="J66" s="27"/>
      <c r="K66" s="27">
        <v>55</v>
      </c>
      <c r="L66" s="27"/>
      <c r="M66" s="27"/>
      <c r="N66" s="27"/>
      <c r="O66" s="27"/>
      <c r="P66" s="32">
        <v>566.34</v>
      </c>
      <c r="Q66" s="7"/>
      <c r="R66" s="8"/>
      <c r="S66" s="7"/>
      <c r="T66" s="7"/>
      <c r="U66" s="7"/>
    </row>
    <row r="67" spans="1:21" s="15" customFormat="1" ht="38.25">
      <c r="A67" s="27">
        <v>52</v>
      </c>
      <c r="B67" s="9" t="s">
        <v>182</v>
      </c>
      <c r="C67" s="10" t="s">
        <v>106</v>
      </c>
      <c r="D67" s="10"/>
      <c r="E67" s="28" t="s">
        <v>66</v>
      </c>
      <c r="F67" s="11" t="s">
        <v>187</v>
      </c>
      <c r="G67" s="11" t="s">
        <v>187</v>
      </c>
      <c r="H67" s="11" t="s">
        <v>188</v>
      </c>
      <c r="I67" s="27">
        <f t="shared" si="1"/>
        <v>3</v>
      </c>
      <c r="J67" s="27"/>
      <c r="K67" s="27">
        <v>3</v>
      </c>
      <c r="L67" s="27"/>
      <c r="M67" s="27"/>
      <c r="N67" s="27"/>
      <c r="O67" s="27"/>
      <c r="P67" s="32">
        <v>14596</v>
      </c>
      <c r="Q67" s="7"/>
      <c r="R67" s="8"/>
      <c r="S67" s="7"/>
      <c r="T67" s="7"/>
      <c r="U67" s="7"/>
    </row>
    <row r="68" spans="1:21" s="15" customFormat="1" ht="38.25">
      <c r="A68" s="27">
        <v>53</v>
      </c>
      <c r="B68" s="9" t="s">
        <v>76</v>
      </c>
      <c r="C68" s="10" t="s">
        <v>81</v>
      </c>
      <c r="D68" s="10" t="s">
        <v>86</v>
      </c>
      <c r="E68" s="28" t="s">
        <v>66</v>
      </c>
      <c r="F68" s="11" t="s">
        <v>187</v>
      </c>
      <c r="G68" s="11" t="s">
        <v>189</v>
      </c>
      <c r="H68" s="11" t="s">
        <v>190</v>
      </c>
      <c r="I68" s="27">
        <f t="shared" si="1"/>
        <v>1</v>
      </c>
      <c r="J68" s="27">
        <v>1</v>
      </c>
      <c r="K68" s="27"/>
      <c r="L68" s="27"/>
      <c r="M68" s="27"/>
      <c r="N68" s="27"/>
      <c r="O68" s="27"/>
      <c r="P68" s="32">
        <v>39399.11</v>
      </c>
      <c r="Q68" s="7"/>
      <c r="R68" s="8"/>
      <c r="S68" s="7"/>
      <c r="T68" s="7"/>
      <c r="U68" s="7"/>
    </row>
    <row r="69" spans="1:21" s="15" customFormat="1" ht="38.25">
      <c r="A69" s="27">
        <v>54</v>
      </c>
      <c r="B69" s="9" t="s">
        <v>178</v>
      </c>
      <c r="C69" s="10" t="s">
        <v>83</v>
      </c>
      <c r="D69" s="10" t="s">
        <v>86</v>
      </c>
      <c r="E69" s="28" t="s">
        <v>66</v>
      </c>
      <c r="F69" s="11" t="s">
        <v>187</v>
      </c>
      <c r="G69" s="11" t="s">
        <v>189</v>
      </c>
      <c r="H69" s="11" t="s">
        <v>190</v>
      </c>
      <c r="I69" s="27">
        <f t="shared" si="1"/>
        <v>1</v>
      </c>
      <c r="J69" s="27"/>
      <c r="K69" s="27"/>
      <c r="L69" s="27"/>
      <c r="M69" s="27">
        <v>1</v>
      </c>
      <c r="N69" s="27"/>
      <c r="O69" s="27"/>
      <c r="P69" s="32">
        <v>12722.4</v>
      </c>
      <c r="Q69" s="7"/>
      <c r="R69" s="8"/>
      <c r="S69" s="7"/>
      <c r="T69" s="7"/>
      <c r="U69" s="7"/>
    </row>
    <row r="70" spans="1:21" s="15" customFormat="1" ht="76.5">
      <c r="A70" s="27">
        <v>55</v>
      </c>
      <c r="B70" s="9" t="s">
        <v>127</v>
      </c>
      <c r="C70" s="10" t="s">
        <v>130</v>
      </c>
      <c r="D70" s="10" t="s">
        <v>86</v>
      </c>
      <c r="E70" s="28" t="s">
        <v>66</v>
      </c>
      <c r="F70" s="11" t="s">
        <v>191</v>
      </c>
      <c r="G70" s="11" t="s">
        <v>191</v>
      </c>
      <c r="H70" s="11" t="s">
        <v>192</v>
      </c>
      <c r="I70" s="27">
        <f t="shared" si="1"/>
        <v>100</v>
      </c>
      <c r="J70" s="27"/>
      <c r="K70" s="27"/>
      <c r="L70" s="27"/>
      <c r="M70" s="27">
        <v>100</v>
      </c>
      <c r="N70" s="27"/>
      <c r="O70" s="27"/>
      <c r="P70" s="32">
        <v>7303</v>
      </c>
      <c r="Q70" s="7"/>
      <c r="R70" s="8"/>
      <c r="S70" s="7"/>
      <c r="T70" s="7"/>
      <c r="U70" s="7"/>
    </row>
    <row r="71" spans="1:21" s="15" customFormat="1" ht="76.5">
      <c r="A71" s="27">
        <v>56</v>
      </c>
      <c r="B71" s="9" t="s">
        <v>128</v>
      </c>
      <c r="C71" s="10" t="s">
        <v>131</v>
      </c>
      <c r="D71" s="10" t="s">
        <v>86</v>
      </c>
      <c r="E71" s="28" t="s">
        <v>66</v>
      </c>
      <c r="F71" s="11" t="s">
        <v>191</v>
      </c>
      <c r="G71" s="11" t="s">
        <v>191</v>
      </c>
      <c r="H71" s="11" t="s">
        <v>192</v>
      </c>
      <c r="I71" s="27">
        <f t="shared" si="1"/>
        <v>100</v>
      </c>
      <c r="J71" s="27"/>
      <c r="K71" s="27"/>
      <c r="L71" s="27"/>
      <c r="M71" s="27">
        <v>100</v>
      </c>
      <c r="N71" s="27"/>
      <c r="O71" s="27"/>
      <c r="P71" s="32">
        <v>2147</v>
      </c>
      <c r="Q71" s="7"/>
      <c r="R71" s="8"/>
      <c r="S71" s="7"/>
      <c r="T71" s="7"/>
      <c r="U71" s="7"/>
    </row>
    <row r="72" spans="1:21" s="15" customFormat="1" ht="38.25">
      <c r="A72" s="27">
        <v>57</v>
      </c>
      <c r="B72" s="9" t="s">
        <v>129</v>
      </c>
      <c r="C72" s="10" t="s">
        <v>132</v>
      </c>
      <c r="D72" s="10" t="s">
        <v>86</v>
      </c>
      <c r="E72" s="28" t="s">
        <v>66</v>
      </c>
      <c r="F72" s="11" t="s">
        <v>191</v>
      </c>
      <c r="G72" s="11" t="s">
        <v>191</v>
      </c>
      <c r="H72" s="11" t="s">
        <v>192</v>
      </c>
      <c r="I72" s="27">
        <f t="shared" si="1"/>
        <v>1</v>
      </c>
      <c r="J72" s="27"/>
      <c r="K72" s="27"/>
      <c r="L72" s="27"/>
      <c r="M72" s="27">
        <v>1</v>
      </c>
      <c r="N72" s="27"/>
      <c r="O72" s="27"/>
      <c r="P72" s="32">
        <v>193000</v>
      </c>
      <c r="Q72" s="7"/>
      <c r="R72" s="8"/>
      <c r="S72" s="7"/>
      <c r="T72" s="7"/>
      <c r="U72" s="7"/>
    </row>
    <row r="73" spans="1:21" s="15" customFormat="1" ht="21" customHeight="1">
      <c r="A73" s="19"/>
      <c r="B73" s="19"/>
      <c r="C73" s="19"/>
      <c r="D73" s="19"/>
      <c r="E73" s="19"/>
      <c r="F73" s="19"/>
      <c r="G73" s="19"/>
      <c r="H73" s="19"/>
      <c r="I73" s="12"/>
      <c r="J73" s="12"/>
      <c r="K73" s="12"/>
      <c r="L73" s="12"/>
      <c r="M73" s="12"/>
      <c r="N73" s="12"/>
      <c r="O73" s="12"/>
      <c r="P73" s="13"/>
      <c r="Q73" s="13"/>
      <c r="R73" s="13"/>
      <c r="S73" s="13"/>
      <c r="T73" s="13"/>
      <c r="U73" s="14"/>
    </row>
    <row r="74" spans="1:21" s="15" customFormat="1" ht="39" customHeight="1">
      <c r="A74" s="19"/>
      <c r="B74" s="19"/>
      <c r="C74" s="19"/>
      <c r="D74" s="19"/>
      <c r="E74" s="19"/>
      <c r="F74" s="19"/>
      <c r="G74" s="19"/>
      <c r="H74" s="19"/>
      <c r="I74" s="12"/>
      <c r="J74" s="12"/>
      <c r="K74" s="12"/>
      <c r="L74" s="12"/>
      <c r="M74" s="12"/>
      <c r="N74" s="12"/>
      <c r="O74" s="12"/>
      <c r="P74" s="13"/>
      <c r="U74" s="14"/>
    </row>
    <row r="75" spans="1:21" s="35" customFormat="1">
      <c r="A75" s="34" t="s">
        <v>9</v>
      </c>
      <c r="H75" s="36"/>
      <c r="P75" s="37"/>
      <c r="Q75" s="37"/>
      <c r="R75" s="37"/>
      <c r="S75" s="37"/>
      <c r="T75" s="37"/>
    </row>
    <row r="76" spans="1:21" s="16" customFormat="1" ht="30" customHeight="1">
      <c r="A76" s="61" t="s">
        <v>10</v>
      </c>
      <c r="B76" s="61"/>
      <c r="C76" s="61"/>
      <c r="D76" s="63" t="s">
        <v>57</v>
      </c>
      <c r="E76" s="63"/>
      <c r="F76" s="63"/>
      <c r="G76" s="63"/>
      <c r="H76" s="63"/>
      <c r="I76" s="63"/>
      <c r="J76" s="63"/>
      <c r="K76" s="63"/>
      <c r="L76" s="63"/>
      <c r="M76" s="63"/>
      <c r="N76" s="63"/>
      <c r="O76" s="63"/>
      <c r="P76" s="63"/>
      <c r="Q76" s="63"/>
      <c r="R76" s="63"/>
      <c r="S76" s="63"/>
      <c r="T76" s="63"/>
      <c r="U76" s="63"/>
    </row>
    <row r="77" spans="1:21" s="16" customFormat="1" ht="30" customHeight="1">
      <c r="A77" s="61" t="s">
        <v>11</v>
      </c>
      <c r="B77" s="61"/>
      <c r="C77" s="61"/>
      <c r="D77" s="63" t="s">
        <v>64</v>
      </c>
      <c r="E77" s="63"/>
      <c r="F77" s="63"/>
      <c r="G77" s="63"/>
      <c r="H77" s="63"/>
      <c r="I77" s="63"/>
      <c r="J77" s="63"/>
      <c r="K77" s="63"/>
      <c r="L77" s="63"/>
      <c r="M77" s="63"/>
      <c r="N77" s="63"/>
      <c r="O77" s="63"/>
      <c r="P77" s="63"/>
      <c r="Q77" s="63"/>
      <c r="R77" s="63"/>
      <c r="S77" s="63"/>
      <c r="T77" s="63"/>
      <c r="U77" s="63"/>
    </row>
    <row r="78" spans="1:21" s="16" customFormat="1" ht="30" customHeight="1">
      <c r="A78" s="61" t="s">
        <v>12</v>
      </c>
      <c r="B78" s="61"/>
      <c r="C78" s="61"/>
      <c r="D78" s="63" t="s">
        <v>13</v>
      </c>
      <c r="E78" s="63"/>
      <c r="F78" s="63"/>
      <c r="G78" s="63"/>
      <c r="H78" s="63"/>
      <c r="I78" s="63"/>
      <c r="J78" s="63"/>
      <c r="K78" s="63"/>
      <c r="L78" s="63"/>
      <c r="M78" s="63"/>
      <c r="N78" s="63"/>
      <c r="O78" s="63"/>
      <c r="P78" s="63"/>
      <c r="Q78" s="63"/>
      <c r="R78" s="63"/>
      <c r="S78" s="63"/>
      <c r="T78" s="63"/>
      <c r="U78" s="63"/>
    </row>
    <row r="79" spans="1:21" s="16" customFormat="1" ht="30" customHeight="1">
      <c r="A79" s="61" t="s">
        <v>14</v>
      </c>
      <c r="B79" s="61"/>
      <c r="C79" s="61"/>
      <c r="D79" s="63" t="s">
        <v>55</v>
      </c>
      <c r="E79" s="63"/>
      <c r="F79" s="63"/>
      <c r="G79" s="63"/>
      <c r="H79" s="63"/>
      <c r="I79" s="63"/>
      <c r="J79" s="63"/>
      <c r="K79" s="63"/>
      <c r="L79" s="63"/>
      <c r="M79" s="63"/>
      <c r="N79" s="63"/>
      <c r="O79" s="63"/>
      <c r="P79" s="63"/>
      <c r="Q79" s="63"/>
      <c r="R79" s="63"/>
      <c r="S79" s="63"/>
      <c r="T79" s="63"/>
      <c r="U79" s="63"/>
    </row>
    <row r="80" spans="1:21" s="16" customFormat="1" ht="29.25" customHeight="1">
      <c r="A80" s="61" t="s">
        <v>15</v>
      </c>
      <c r="B80" s="61"/>
      <c r="C80" s="61"/>
      <c r="D80" s="63" t="s">
        <v>47</v>
      </c>
      <c r="E80" s="63"/>
      <c r="F80" s="63"/>
      <c r="G80" s="63"/>
      <c r="H80" s="63"/>
      <c r="I80" s="63"/>
      <c r="J80" s="63"/>
      <c r="K80" s="63"/>
      <c r="L80" s="63"/>
      <c r="M80" s="63"/>
      <c r="N80" s="63"/>
      <c r="O80" s="63"/>
      <c r="P80" s="63"/>
      <c r="Q80" s="63"/>
      <c r="R80" s="63"/>
      <c r="S80" s="63"/>
      <c r="T80" s="63"/>
      <c r="U80" s="63"/>
    </row>
    <row r="81" spans="1:171" s="35" customFormat="1">
      <c r="A81" s="43"/>
      <c r="B81" s="40"/>
      <c r="C81" s="40"/>
      <c r="D81" s="40"/>
      <c r="E81" s="40"/>
      <c r="F81" s="40"/>
      <c r="G81" s="40"/>
      <c r="H81" s="40"/>
      <c r="I81" s="41"/>
      <c r="J81" s="40"/>
      <c r="K81" s="40"/>
      <c r="L81" s="40"/>
      <c r="M81" s="40"/>
      <c r="N81" s="40"/>
      <c r="O81" s="40"/>
      <c r="P81" s="42"/>
      <c r="Q81" s="40"/>
      <c r="R81" s="40"/>
      <c r="S81" s="40"/>
      <c r="T81" s="40"/>
      <c r="U81" s="42"/>
    </row>
    <row r="82" spans="1:171" s="35" customFormat="1">
      <c r="A82" s="43" t="s">
        <v>16</v>
      </c>
      <c r="B82" s="40"/>
      <c r="C82" s="40"/>
      <c r="D82" s="40"/>
      <c r="E82" s="40"/>
      <c r="F82" s="40"/>
      <c r="G82" s="40"/>
      <c r="H82" s="40"/>
      <c r="I82" s="41"/>
      <c r="J82" s="40"/>
      <c r="K82" s="40"/>
      <c r="L82" s="40"/>
      <c r="M82" s="40"/>
      <c r="N82" s="40"/>
      <c r="O82" s="40"/>
      <c r="P82" s="42"/>
      <c r="Q82" s="40"/>
      <c r="R82" s="40"/>
      <c r="S82" s="40"/>
      <c r="T82" s="40"/>
      <c r="U82" s="42"/>
    </row>
    <row r="83" spans="1:171" s="16" customFormat="1" ht="48" customHeight="1">
      <c r="A83" s="61" t="s">
        <v>17</v>
      </c>
      <c r="B83" s="61"/>
      <c r="C83" s="61"/>
      <c r="D83" s="63" t="s">
        <v>44</v>
      </c>
      <c r="E83" s="63"/>
      <c r="F83" s="63"/>
      <c r="G83" s="63"/>
      <c r="H83" s="63"/>
      <c r="I83" s="63"/>
      <c r="J83" s="63"/>
      <c r="K83" s="63"/>
      <c r="L83" s="63"/>
      <c r="M83" s="63"/>
      <c r="N83" s="63"/>
      <c r="O83" s="63"/>
      <c r="P83" s="63"/>
      <c r="Q83" s="63"/>
      <c r="R83" s="63"/>
      <c r="S83" s="63"/>
      <c r="T83" s="63"/>
      <c r="U83" s="63"/>
    </row>
    <row r="84" spans="1:171" s="16" customFormat="1" ht="20.25" customHeight="1">
      <c r="A84" s="61" t="s">
        <v>18</v>
      </c>
      <c r="B84" s="61"/>
      <c r="C84" s="61"/>
      <c r="D84" s="63" t="s">
        <v>19</v>
      </c>
      <c r="E84" s="63"/>
      <c r="F84" s="63"/>
      <c r="G84" s="63"/>
      <c r="H84" s="63"/>
      <c r="I84" s="63"/>
      <c r="J84" s="63"/>
      <c r="K84" s="63"/>
      <c r="L84" s="63"/>
      <c r="M84" s="63"/>
      <c r="N84" s="63"/>
      <c r="O84" s="63"/>
      <c r="P84" s="63"/>
      <c r="Q84" s="63"/>
      <c r="R84" s="63"/>
      <c r="S84" s="63"/>
      <c r="T84" s="63"/>
      <c r="U84" s="63"/>
    </row>
    <row r="85" spans="1:171" s="16" customFormat="1" ht="29.25" customHeight="1">
      <c r="A85" s="61" t="s">
        <v>20</v>
      </c>
      <c r="B85" s="61"/>
      <c r="C85" s="61"/>
      <c r="D85" s="63" t="s">
        <v>21</v>
      </c>
      <c r="E85" s="63"/>
      <c r="F85" s="63"/>
      <c r="G85" s="63"/>
      <c r="H85" s="63"/>
      <c r="I85" s="63"/>
      <c r="J85" s="63"/>
      <c r="K85" s="63"/>
      <c r="L85" s="63"/>
      <c r="M85" s="63"/>
      <c r="N85" s="63"/>
      <c r="O85" s="63"/>
      <c r="P85" s="63"/>
      <c r="Q85" s="63"/>
      <c r="R85" s="63"/>
      <c r="S85" s="63"/>
      <c r="T85" s="63"/>
      <c r="U85" s="63"/>
    </row>
    <row r="86" spans="1:171" s="16" customFormat="1" ht="30.75" customHeight="1">
      <c r="A86" s="61" t="s">
        <v>22</v>
      </c>
      <c r="B86" s="61"/>
      <c r="C86" s="61"/>
      <c r="D86" s="63" t="s">
        <v>23</v>
      </c>
      <c r="E86" s="63"/>
      <c r="F86" s="63"/>
      <c r="G86" s="63"/>
      <c r="H86" s="63"/>
      <c r="I86" s="63"/>
      <c r="J86" s="63"/>
      <c r="K86" s="63"/>
      <c r="L86" s="63"/>
      <c r="M86" s="63"/>
      <c r="N86" s="63"/>
      <c r="O86" s="63"/>
      <c r="P86" s="63"/>
      <c r="Q86" s="63"/>
      <c r="R86" s="63"/>
      <c r="S86" s="63"/>
      <c r="T86" s="63"/>
      <c r="U86" s="63"/>
    </row>
    <row r="87" spans="1:171" s="16" customFormat="1" ht="79.5" customHeight="1">
      <c r="A87" s="61" t="s">
        <v>24</v>
      </c>
      <c r="B87" s="61"/>
      <c r="C87" s="61"/>
      <c r="D87" s="63" t="s">
        <v>67</v>
      </c>
      <c r="E87" s="63"/>
      <c r="F87" s="63"/>
      <c r="G87" s="63"/>
      <c r="H87" s="63"/>
      <c r="I87" s="63"/>
      <c r="J87" s="63"/>
      <c r="K87" s="63"/>
      <c r="L87" s="63"/>
      <c r="M87" s="63"/>
      <c r="N87" s="63"/>
      <c r="O87" s="63"/>
      <c r="P87" s="63"/>
      <c r="Q87" s="63"/>
      <c r="R87" s="63"/>
      <c r="S87" s="63"/>
      <c r="T87" s="63"/>
      <c r="U87" s="63"/>
    </row>
    <row r="88" spans="1:171" s="16" customFormat="1" ht="21.75" customHeight="1">
      <c r="A88" s="61" t="s">
        <v>25</v>
      </c>
      <c r="B88" s="61"/>
      <c r="C88" s="61"/>
      <c r="D88" s="63" t="s">
        <v>26</v>
      </c>
      <c r="E88" s="63"/>
      <c r="F88" s="63"/>
      <c r="G88" s="63"/>
      <c r="H88" s="63"/>
      <c r="I88" s="63"/>
      <c r="J88" s="63"/>
      <c r="K88" s="63"/>
      <c r="L88" s="63"/>
      <c r="M88" s="63"/>
      <c r="N88" s="63"/>
      <c r="O88" s="63"/>
      <c r="P88" s="63"/>
      <c r="Q88" s="63"/>
      <c r="R88" s="63"/>
      <c r="S88" s="63"/>
      <c r="T88" s="63"/>
      <c r="U88" s="63"/>
    </row>
    <row r="89" spans="1:171" s="17" customFormat="1" ht="34.5" customHeight="1">
      <c r="A89" s="61" t="s">
        <v>27</v>
      </c>
      <c r="B89" s="61"/>
      <c r="C89" s="61"/>
      <c r="D89" s="63" t="s">
        <v>28</v>
      </c>
      <c r="E89" s="63"/>
      <c r="F89" s="63"/>
      <c r="G89" s="63"/>
      <c r="H89" s="63"/>
      <c r="I89" s="63"/>
      <c r="J89" s="63"/>
      <c r="K89" s="63"/>
      <c r="L89" s="63"/>
      <c r="M89" s="63"/>
      <c r="N89" s="63"/>
      <c r="O89" s="63"/>
      <c r="P89" s="63"/>
      <c r="Q89" s="63"/>
      <c r="R89" s="63"/>
      <c r="S89" s="63"/>
      <c r="T89" s="63"/>
      <c r="U89" s="63"/>
      <c r="FM89" s="18"/>
      <c r="FN89" s="18"/>
      <c r="FO89" s="18"/>
    </row>
    <row r="90" spans="1:171" s="17" customFormat="1" ht="63" customHeight="1">
      <c r="A90" s="61" t="s">
        <v>29</v>
      </c>
      <c r="B90" s="61"/>
      <c r="C90" s="61"/>
      <c r="D90" s="63" t="s">
        <v>46</v>
      </c>
      <c r="E90" s="63"/>
      <c r="F90" s="63"/>
      <c r="G90" s="63"/>
      <c r="H90" s="63"/>
      <c r="I90" s="63"/>
      <c r="J90" s="63"/>
      <c r="K90" s="63"/>
      <c r="L90" s="63"/>
      <c r="M90" s="63"/>
      <c r="N90" s="63"/>
      <c r="O90" s="63"/>
      <c r="P90" s="63"/>
      <c r="Q90" s="63"/>
      <c r="R90" s="63"/>
      <c r="S90" s="63"/>
      <c r="T90" s="63"/>
      <c r="U90" s="63"/>
      <c r="FM90" s="18"/>
      <c r="FN90" s="18"/>
      <c r="FO90" s="18"/>
    </row>
    <row r="91" spans="1:171" s="17" customFormat="1" ht="181.5" customHeight="1">
      <c r="A91" s="61" t="s">
        <v>30</v>
      </c>
      <c r="B91" s="61"/>
      <c r="C91" s="61"/>
      <c r="D91" s="62" t="s">
        <v>60</v>
      </c>
      <c r="E91" s="62"/>
      <c r="F91" s="62"/>
      <c r="G91" s="62"/>
      <c r="H91" s="62"/>
      <c r="I91" s="62"/>
      <c r="J91" s="62"/>
      <c r="K91" s="62"/>
      <c r="L91" s="62"/>
      <c r="M91" s="62"/>
      <c r="N91" s="62"/>
      <c r="O91" s="62"/>
      <c r="P91" s="62"/>
      <c r="Q91" s="62"/>
      <c r="R91" s="62"/>
      <c r="S91" s="62"/>
      <c r="T91" s="62"/>
      <c r="U91" s="62"/>
      <c r="FM91" s="18"/>
      <c r="FN91" s="18"/>
      <c r="FO91" s="18"/>
    </row>
    <row r="92" spans="1:171" s="17" customFormat="1" ht="66.75" customHeight="1">
      <c r="A92" s="61" t="s">
        <v>49</v>
      </c>
      <c r="B92" s="61"/>
      <c r="C92" s="61"/>
      <c r="D92" s="62" t="s">
        <v>50</v>
      </c>
      <c r="E92" s="62"/>
      <c r="F92" s="62"/>
      <c r="G92" s="62"/>
      <c r="H92" s="62"/>
      <c r="I92" s="62"/>
      <c r="J92" s="62"/>
      <c r="K92" s="62"/>
      <c r="L92" s="62"/>
      <c r="M92" s="62"/>
      <c r="N92" s="62"/>
      <c r="O92" s="62"/>
      <c r="P92" s="62"/>
      <c r="Q92" s="62"/>
      <c r="R92" s="62"/>
      <c r="S92" s="62"/>
      <c r="T92" s="62"/>
      <c r="U92" s="62"/>
      <c r="FM92" s="18"/>
      <c r="FN92" s="18"/>
      <c r="FO92" s="18"/>
    </row>
    <row r="93" spans="1:171" s="17" customFormat="1" ht="68.25" customHeight="1">
      <c r="A93" s="61" t="s">
        <v>51</v>
      </c>
      <c r="B93" s="61"/>
      <c r="C93" s="61"/>
      <c r="D93" s="62" t="s">
        <v>48</v>
      </c>
      <c r="E93" s="62"/>
      <c r="F93" s="62"/>
      <c r="G93" s="62"/>
      <c r="H93" s="62"/>
      <c r="I93" s="62"/>
      <c r="J93" s="62"/>
      <c r="K93" s="62"/>
      <c r="L93" s="62"/>
      <c r="M93" s="62"/>
      <c r="N93" s="62"/>
      <c r="O93" s="62"/>
      <c r="P93" s="62"/>
      <c r="Q93" s="62"/>
      <c r="R93" s="62"/>
      <c r="S93" s="62"/>
      <c r="T93" s="62"/>
      <c r="U93" s="62"/>
      <c r="FM93" s="18"/>
      <c r="FN93" s="18"/>
      <c r="FO93" s="18"/>
    </row>
    <row r="94" spans="1:171" s="17" customFormat="1" ht="21.75" customHeight="1">
      <c r="A94" s="71" t="s">
        <v>31</v>
      </c>
      <c r="B94" s="72"/>
      <c r="C94" s="73"/>
      <c r="D94" s="65" t="s">
        <v>32</v>
      </c>
      <c r="E94" s="66"/>
      <c r="F94" s="66"/>
      <c r="G94" s="66"/>
      <c r="H94" s="66"/>
      <c r="I94" s="66"/>
      <c r="J94" s="66"/>
      <c r="K94" s="66"/>
      <c r="L94" s="66"/>
      <c r="M94" s="66"/>
      <c r="N94" s="66"/>
      <c r="O94" s="66"/>
      <c r="P94" s="66"/>
      <c r="Q94" s="66"/>
      <c r="R94" s="66"/>
      <c r="S94" s="66"/>
      <c r="T94" s="66"/>
      <c r="U94" s="67"/>
      <c r="FM94" s="18"/>
      <c r="FN94" s="18"/>
      <c r="FO94" s="18"/>
    </row>
    <row r="95" spans="1:171" s="17" customFormat="1" ht="58.5" customHeight="1">
      <c r="A95" s="71" t="s">
        <v>33</v>
      </c>
      <c r="B95" s="72"/>
      <c r="C95" s="73"/>
      <c r="D95" s="65" t="s">
        <v>56</v>
      </c>
      <c r="E95" s="66"/>
      <c r="F95" s="66"/>
      <c r="G95" s="66"/>
      <c r="H95" s="66"/>
      <c r="I95" s="66"/>
      <c r="J95" s="66"/>
      <c r="K95" s="66"/>
      <c r="L95" s="66"/>
      <c r="M95" s="66"/>
      <c r="N95" s="66"/>
      <c r="O95" s="66"/>
      <c r="P95" s="66"/>
      <c r="Q95" s="66"/>
      <c r="R95" s="66"/>
      <c r="S95" s="66"/>
      <c r="T95" s="66"/>
      <c r="U95" s="67"/>
      <c r="FM95" s="18"/>
      <c r="FN95" s="18"/>
      <c r="FO95" s="18"/>
    </row>
    <row r="96" spans="1:171" s="17" customFormat="1" ht="50.25" customHeight="1">
      <c r="A96" s="71" t="s">
        <v>34</v>
      </c>
      <c r="B96" s="72"/>
      <c r="C96" s="73"/>
      <c r="D96" s="65" t="s">
        <v>35</v>
      </c>
      <c r="E96" s="66"/>
      <c r="F96" s="66"/>
      <c r="G96" s="66"/>
      <c r="H96" s="66"/>
      <c r="I96" s="66"/>
      <c r="J96" s="66"/>
      <c r="K96" s="66"/>
      <c r="L96" s="66"/>
      <c r="M96" s="66"/>
      <c r="N96" s="66"/>
      <c r="O96" s="66"/>
      <c r="P96" s="66"/>
      <c r="Q96" s="66"/>
      <c r="R96" s="66"/>
      <c r="S96" s="66"/>
      <c r="T96" s="66"/>
      <c r="U96" s="67"/>
      <c r="FM96" s="18"/>
      <c r="FN96" s="18"/>
      <c r="FO96" s="18"/>
    </row>
    <row r="97" spans="1:21" s="23" customFormat="1" ht="126" customHeight="1">
      <c r="A97" s="71" t="s">
        <v>36</v>
      </c>
      <c r="B97" s="72"/>
      <c r="C97" s="73"/>
      <c r="D97" s="68" t="s">
        <v>37</v>
      </c>
      <c r="E97" s="69"/>
      <c r="F97" s="69"/>
      <c r="G97" s="69"/>
      <c r="H97" s="69"/>
      <c r="I97" s="69"/>
      <c r="J97" s="69"/>
      <c r="K97" s="69"/>
      <c r="L97" s="69"/>
      <c r="M97" s="69"/>
      <c r="N97" s="69"/>
      <c r="O97" s="69"/>
      <c r="P97" s="69"/>
      <c r="Q97" s="69"/>
      <c r="R97" s="69"/>
      <c r="S97" s="69"/>
      <c r="T97" s="69"/>
      <c r="U97" s="70"/>
    </row>
    <row r="98" spans="1:21" s="23" customFormat="1" ht="75" customHeight="1">
      <c r="A98" s="71" t="s">
        <v>38</v>
      </c>
      <c r="B98" s="72"/>
      <c r="C98" s="73"/>
      <c r="D98" s="65" t="s">
        <v>52</v>
      </c>
      <c r="E98" s="66"/>
      <c r="F98" s="66"/>
      <c r="G98" s="66"/>
      <c r="H98" s="66"/>
      <c r="I98" s="66"/>
      <c r="J98" s="66"/>
      <c r="K98" s="66"/>
      <c r="L98" s="66"/>
      <c r="M98" s="66"/>
      <c r="N98" s="66"/>
      <c r="O98" s="66"/>
      <c r="P98" s="66"/>
      <c r="Q98" s="66"/>
      <c r="R98" s="66"/>
      <c r="S98" s="66"/>
      <c r="T98" s="66"/>
      <c r="U98" s="67"/>
    </row>
    <row r="99" spans="1:21" s="23" customFormat="1" ht="89.25" customHeight="1">
      <c r="A99" s="71" t="s">
        <v>53</v>
      </c>
      <c r="B99" s="72"/>
      <c r="C99" s="73"/>
      <c r="D99" s="65" t="s">
        <v>63</v>
      </c>
      <c r="E99" s="66"/>
      <c r="F99" s="66"/>
      <c r="G99" s="66"/>
      <c r="H99" s="66"/>
      <c r="I99" s="66"/>
      <c r="J99" s="66"/>
      <c r="K99" s="66"/>
      <c r="L99" s="66"/>
      <c r="M99" s="66"/>
      <c r="N99" s="66"/>
      <c r="O99" s="66"/>
      <c r="P99" s="66"/>
      <c r="Q99" s="66"/>
      <c r="R99" s="66"/>
      <c r="S99" s="66"/>
      <c r="T99" s="66"/>
      <c r="U99" s="67"/>
    </row>
    <row r="100" spans="1:21" s="23" customFormat="1">
      <c r="A100" s="22"/>
      <c r="B100" s="64"/>
      <c r="C100" s="64"/>
      <c r="D100" s="38"/>
      <c r="E100" s="38"/>
      <c r="F100" s="38"/>
      <c r="G100" s="38"/>
      <c r="H100" s="38"/>
      <c r="I100" s="38"/>
      <c r="J100" s="38"/>
      <c r="K100" s="38"/>
      <c r="L100" s="38"/>
      <c r="M100" s="38"/>
      <c r="N100" s="38"/>
      <c r="O100" s="38"/>
      <c r="P100" s="39"/>
      <c r="Q100" s="38"/>
      <c r="R100" s="38"/>
      <c r="S100" s="38"/>
      <c r="T100" s="38"/>
      <c r="U100" s="38"/>
    </row>
    <row r="101" spans="1:21" s="23" customFormat="1">
      <c r="A101" s="23" t="s">
        <v>39</v>
      </c>
      <c r="H101" s="35"/>
      <c r="P101" s="24"/>
    </row>
    <row r="102" spans="1:21" s="15" customFormat="1">
      <c r="A102" s="35"/>
      <c r="B102" s="35"/>
      <c r="C102" s="35" t="s">
        <v>40</v>
      </c>
      <c r="E102" s="35" t="s">
        <v>41</v>
      </c>
      <c r="G102" s="35" t="s">
        <v>42</v>
      </c>
      <c r="H102" s="35"/>
      <c r="I102" s="35"/>
      <c r="J102" s="35"/>
      <c r="K102" s="35"/>
      <c r="L102" s="35"/>
      <c r="M102" s="35"/>
      <c r="N102" s="35"/>
      <c r="O102" s="35"/>
      <c r="P102" s="37"/>
      <c r="Q102" s="35"/>
      <c r="R102" s="35"/>
      <c r="S102" s="35"/>
      <c r="T102" s="35"/>
      <c r="U102" s="35"/>
    </row>
    <row r="103" spans="1:21" s="15" customFormat="1">
      <c r="A103" s="35"/>
      <c r="B103" s="35"/>
      <c r="C103" s="35"/>
      <c r="D103" s="35"/>
      <c r="E103" s="35"/>
      <c r="F103" s="35"/>
      <c r="G103" s="35"/>
      <c r="H103" s="35"/>
      <c r="I103" s="35"/>
      <c r="J103" s="35"/>
      <c r="K103" s="35"/>
      <c r="L103" s="35"/>
      <c r="M103" s="35"/>
      <c r="N103" s="35"/>
      <c r="O103" s="35"/>
      <c r="P103" s="37"/>
      <c r="Q103" s="35"/>
      <c r="R103" s="35"/>
      <c r="S103" s="35"/>
      <c r="T103" s="35"/>
      <c r="U103" s="35"/>
    </row>
    <row r="104" spans="1:21" s="15" customFormat="1">
      <c r="A104" s="35"/>
      <c r="B104" s="35"/>
      <c r="C104" s="35"/>
      <c r="D104" s="23" t="s">
        <v>65</v>
      </c>
      <c r="E104" s="35"/>
      <c r="F104" s="35"/>
      <c r="G104" s="35"/>
      <c r="H104" s="35"/>
      <c r="I104" s="35"/>
      <c r="J104" s="35"/>
      <c r="K104" s="35"/>
      <c r="L104" s="35"/>
      <c r="M104" s="35"/>
      <c r="N104" s="35"/>
      <c r="O104" s="35"/>
      <c r="P104" s="37"/>
      <c r="Q104" s="35"/>
      <c r="R104" s="35"/>
      <c r="S104" s="35"/>
      <c r="T104" s="35"/>
      <c r="U104" s="35"/>
    </row>
    <row r="105" spans="1:21">
      <c r="A105" s="35"/>
      <c r="B105" s="35"/>
      <c r="C105" s="35"/>
      <c r="D105" s="35"/>
      <c r="E105" s="35"/>
      <c r="F105" s="35"/>
      <c r="G105" s="35"/>
      <c r="H105" s="35"/>
      <c r="I105" s="35"/>
      <c r="J105" s="35"/>
      <c r="K105" s="35"/>
      <c r="L105" s="35"/>
      <c r="M105" s="35"/>
      <c r="N105" s="35"/>
      <c r="O105" s="35"/>
      <c r="P105" s="37"/>
      <c r="Q105" s="35"/>
      <c r="R105" s="35"/>
      <c r="S105" s="35"/>
      <c r="T105" s="35"/>
      <c r="U105" s="35"/>
    </row>
  </sheetData>
  <autoFilter ref="A15:FO72"/>
  <mergeCells count="59">
    <mergeCell ref="A76:C76"/>
    <mergeCell ref="A77:C77"/>
    <mergeCell ref="A78:C78"/>
    <mergeCell ref="A79:C79"/>
    <mergeCell ref="A80:C80"/>
    <mergeCell ref="D89:U89"/>
    <mergeCell ref="D90:U90"/>
    <mergeCell ref="A86:C86"/>
    <mergeCell ref="A87:C87"/>
    <mergeCell ref="A88:C88"/>
    <mergeCell ref="D88:U88"/>
    <mergeCell ref="A90:C90"/>
    <mergeCell ref="A93:C93"/>
    <mergeCell ref="D92:U92"/>
    <mergeCell ref="D95:U95"/>
    <mergeCell ref="D94:U94"/>
    <mergeCell ref="A94:C94"/>
    <mergeCell ref="D93:U93"/>
    <mergeCell ref="A92:C92"/>
    <mergeCell ref="B100:C100"/>
    <mergeCell ref="D98:U98"/>
    <mergeCell ref="D96:U96"/>
    <mergeCell ref="D97:U97"/>
    <mergeCell ref="A95:C95"/>
    <mergeCell ref="A97:C97"/>
    <mergeCell ref="A98:C98"/>
    <mergeCell ref="A96:C96"/>
    <mergeCell ref="A99:C99"/>
    <mergeCell ref="D99:U99"/>
    <mergeCell ref="A91:C91"/>
    <mergeCell ref="A89:C89"/>
    <mergeCell ref="D91:U91"/>
    <mergeCell ref="D76:U76"/>
    <mergeCell ref="D83:U83"/>
    <mergeCell ref="D84:U84"/>
    <mergeCell ref="D86:U86"/>
    <mergeCell ref="D87:U87"/>
    <mergeCell ref="D85:U85"/>
    <mergeCell ref="D77:U77"/>
    <mergeCell ref="D78:U78"/>
    <mergeCell ref="D79:U79"/>
    <mergeCell ref="D80:U80"/>
    <mergeCell ref="A84:C84"/>
    <mergeCell ref="A85:C85"/>
    <mergeCell ref="A83:C83"/>
    <mergeCell ref="U13:U14"/>
    <mergeCell ref="A13:A14"/>
    <mergeCell ref="F13:F14"/>
    <mergeCell ref="H13:H14"/>
    <mergeCell ref="I13:I14"/>
    <mergeCell ref="G13:G14"/>
    <mergeCell ref="P13:P14"/>
    <mergeCell ref="S13:S14"/>
    <mergeCell ref="T13:T14"/>
    <mergeCell ref="Q13:Q14"/>
    <mergeCell ref="R13:R14"/>
    <mergeCell ref="B13:E13"/>
    <mergeCell ref="J13:O13"/>
    <mergeCell ref="A12:J12"/>
  </mergeCells>
  <phoneticPr fontId="8" type="noConversion"/>
  <conditionalFormatting sqref="B36:B56">
    <cfRule type="duplicateValues" dxfId="5" priority="6"/>
  </conditionalFormatting>
  <conditionalFormatting sqref="B59:B67">
    <cfRule type="duplicateValues" dxfId="4" priority="4"/>
  </conditionalFormatting>
  <conditionalFormatting sqref="B68:B69">
    <cfRule type="duplicateValues" dxfId="3" priority="3"/>
  </conditionalFormatting>
  <conditionalFormatting sqref="B70:B72">
    <cfRule type="duplicateValues" dxfId="2" priority="2"/>
  </conditionalFormatting>
  <conditionalFormatting sqref="B57:B58">
    <cfRule type="duplicateValues" dxfId="1" priority="21"/>
  </conditionalFormatting>
  <pageMargins left="0.19685039370078741" right="0.19685039370078741" top="0.19685039370078741" bottom="0.39370078740157483" header="0.51181102362204722" footer="0.19685039370078741"/>
  <pageSetup paperSize="9" scale="38" fitToHeight="7" orientation="landscape" r:id="rId1"/>
  <headerFooter alignWithMargins="0">
    <oddFooter>Страница &amp;P из &amp;N</oddFooter>
  </headerFooter>
</worksheet>
</file>

<file path=xl/worksheets/sheet2.xml><?xml version="1.0" encoding="utf-8"?>
<worksheet xmlns="http://schemas.openxmlformats.org/spreadsheetml/2006/main" xmlns:r="http://schemas.openxmlformats.org/officeDocument/2006/relationships">
  <dimension ref="A8:D13"/>
  <sheetViews>
    <sheetView workbookViewId="0">
      <selection activeCell="B48" sqref="B48:B49"/>
    </sheetView>
  </sheetViews>
  <sheetFormatPr defaultRowHeight="12.75"/>
  <cols>
    <col min="2" max="2" width="38.7109375" customWidth="1"/>
    <col min="3" max="3" width="27.5703125" customWidth="1"/>
    <col min="4" max="18" width="18.140625" customWidth="1"/>
  </cols>
  <sheetData>
    <row r="8" spans="1:4">
      <c r="A8" s="9"/>
      <c r="B8" s="10"/>
      <c r="C8" s="11"/>
    </row>
    <row r="13" spans="1:4">
      <c r="A13" s="45"/>
      <c r="B13" s="47"/>
      <c r="C13" s="10"/>
      <c r="D13" s="48"/>
    </row>
  </sheetData>
  <conditionalFormatting sqref="A8">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Форма оферты</vt:lpstr>
      <vt:lpstr>Лист1</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mkondakova</cp:lastModifiedBy>
  <cp:lastPrinted>2016-05-12T06:34:37Z</cp:lastPrinted>
  <dcterms:created xsi:type="dcterms:W3CDTF">2004-11-15T07:44:11Z</dcterms:created>
  <dcterms:modified xsi:type="dcterms:W3CDTF">2016-12-07T13:48:55Z</dcterms:modified>
</cp:coreProperties>
</file>